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20" yWindow="585" windowWidth="20775" windowHeight="9405"/>
  </bookViews>
  <sheets>
    <sheet name="الاقساط" sheetId="1" r:id="rId1"/>
    <sheet name="المصروفات" sheetId="2" r:id="rId2"/>
    <sheet name="شيت الحجز" sheetId="3" r:id="rId3"/>
  </sheets>
  <calcPr calcId="124519"/>
</workbook>
</file>

<file path=xl/calcChain.xml><?xml version="1.0" encoding="utf-8"?>
<calcChain xmlns="http://schemas.openxmlformats.org/spreadsheetml/2006/main">
  <c r="D19" i="3"/>
  <c r="D18" i="2"/>
  <c r="E392" i="1"/>
  <c r="E388"/>
  <c r="X382"/>
  <c r="H382" s="1"/>
  <c r="G382"/>
  <c r="F382"/>
  <c r="X381"/>
  <c r="H381" s="1"/>
  <c r="G381"/>
  <c r="F381"/>
  <c r="X380"/>
  <c r="H380" s="1"/>
  <c r="G380"/>
  <c r="F380"/>
  <c r="X379"/>
  <c r="H379" s="1"/>
  <c r="G379"/>
  <c r="F379"/>
  <c r="X378"/>
  <c r="H378" s="1"/>
  <c r="G378"/>
  <c r="F378"/>
  <c r="X377"/>
  <c r="H377" s="1"/>
  <c r="G377"/>
  <c r="F377"/>
  <c r="X376"/>
  <c r="H376" s="1"/>
  <c r="G376"/>
  <c r="F376"/>
  <c r="X375"/>
  <c r="H375" s="1"/>
  <c r="G375"/>
  <c r="F375"/>
  <c r="X374"/>
  <c r="H374" s="1"/>
  <c r="G374"/>
  <c r="F374"/>
  <c r="X373"/>
  <c r="H373" s="1"/>
  <c r="G373"/>
  <c r="F373"/>
  <c r="X372"/>
  <c r="H372" s="1"/>
  <c r="G372"/>
  <c r="F372"/>
  <c r="X371"/>
  <c r="H371" s="1"/>
  <c r="G371"/>
  <c r="F371"/>
  <c r="X370"/>
  <c r="H370" s="1"/>
  <c r="G370"/>
  <c r="F370"/>
  <c r="X369"/>
  <c r="H369" s="1"/>
  <c r="G369"/>
  <c r="F369"/>
  <c r="X368"/>
  <c r="H368" s="1"/>
  <c r="G368"/>
  <c r="F368"/>
  <c r="X367"/>
  <c r="H367" s="1"/>
  <c r="G367"/>
  <c r="F367"/>
  <c r="X366"/>
  <c r="H366" s="1"/>
  <c r="G366"/>
  <c r="F366"/>
  <c r="X365"/>
  <c r="H365" s="1"/>
  <c r="G365"/>
  <c r="F365"/>
  <c r="X364"/>
  <c r="H364" s="1"/>
  <c r="G364"/>
  <c r="F364"/>
  <c r="X363"/>
  <c r="H363" s="1"/>
  <c r="G363"/>
  <c r="F363"/>
  <c r="X362"/>
  <c r="H362" s="1"/>
  <c r="G362"/>
  <c r="F362"/>
  <c r="X361"/>
  <c r="H361" s="1"/>
  <c r="G361"/>
  <c r="F361"/>
  <c r="X360"/>
  <c r="H360" s="1"/>
  <c r="G360"/>
  <c r="F360"/>
  <c r="X359"/>
  <c r="H359" s="1"/>
  <c r="G359"/>
  <c r="F359"/>
  <c r="X358"/>
  <c r="H358" s="1"/>
  <c r="G358"/>
  <c r="F358"/>
  <c r="X357"/>
  <c r="H357" s="1"/>
  <c r="G357"/>
  <c r="F357"/>
  <c r="X356"/>
  <c r="H356" s="1"/>
  <c r="G356"/>
  <c r="F356"/>
  <c r="X355"/>
  <c r="H355" s="1"/>
  <c r="G355"/>
  <c r="F355"/>
  <c r="X354"/>
  <c r="H354" s="1"/>
  <c r="G354"/>
  <c r="F354"/>
  <c r="X353"/>
  <c r="H353" s="1"/>
  <c r="G353"/>
  <c r="F353"/>
  <c r="X352"/>
  <c r="H352" s="1"/>
  <c r="G352"/>
  <c r="F352"/>
  <c r="X351"/>
  <c r="H351" s="1"/>
  <c r="G351"/>
  <c r="F351"/>
  <c r="X350"/>
  <c r="H350" s="1"/>
  <c r="G350"/>
  <c r="F350"/>
  <c r="X349"/>
  <c r="H349" s="1"/>
  <c r="G349"/>
  <c r="F349"/>
  <c r="X348"/>
  <c r="H348" s="1"/>
  <c r="G348"/>
  <c r="F348"/>
  <c r="X347"/>
  <c r="H347" s="1"/>
  <c r="G347"/>
  <c r="F347"/>
  <c r="X346"/>
  <c r="H346" s="1"/>
  <c r="G346"/>
  <c r="F346"/>
  <c r="X345"/>
  <c r="H345" s="1"/>
  <c r="G345"/>
  <c r="F345"/>
  <c r="X344"/>
  <c r="H344" s="1"/>
  <c r="G344"/>
  <c r="F344"/>
  <c r="X343"/>
  <c r="H343" s="1"/>
  <c r="G343"/>
  <c r="F343"/>
  <c r="X342"/>
  <c r="H342" s="1"/>
  <c r="G342"/>
  <c r="F342"/>
  <c r="X341"/>
  <c r="H341" s="1"/>
  <c r="G341"/>
  <c r="F341"/>
  <c r="X340"/>
  <c r="H340" s="1"/>
  <c r="G340"/>
  <c r="F340"/>
  <c r="X339"/>
  <c r="H339" s="1"/>
  <c r="G339"/>
  <c r="F339"/>
  <c r="X338"/>
  <c r="H338" s="1"/>
  <c r="G338"/>
  <c r="F338"/>
  <c r="X337"/>
  <c r="H337" s="1"/>
  <c r="G337"/>
  <c r="F337"/>
  <c r="X336"/>
  <c r="H336" s="1"/>
  <c r="G336"/>
  <c r="F336"/>
  <c r="X335"/>
  <c r="H335" s="1"/>
  <c r="G335"/>
  <c r="F335"/>
  <c r="X334"/>
  <c r="H334" s="1"/>
  <c r="G334"/>
  <c r="F334"/>
  <c r="X333"/>
  <c r="H333" s="1"/>
  <c r="G333"/>
  <c r="F333"/>
  <c r="X332"/>
  <c r="H332" s="1"/>
  <c r="G332"/>
  <c r="F332"/>
  <c r="X331"/>
  <c r="H331" s="1"/>
  <c r="G331"/>
  <c r="F331"/>
  <c r="X330"/>
  <c r="H330" s="1"/>
  <c r="G330"/>
  <c r="F330"/>
  <c r="X329"/>
  <c r="H329" s="1"/>
  <c r="G329"/>
  <c r="F329"/>
  <c r="X328"/>
  <c r="H328" s="1"/>
  <c r="G328"/>
  <c r="X327"/>
  <c r="H327"/>
  <c r="G327"/>
  <c r="X326"/>
  <c r="H326" s="1"/>
  <c r="G326"/>
  <c r="F326"/>
  <c r="X325"/>
  <c r="H325" s="1"/>
  <c r="G325"/>
  <c r="F325"/>
  <c r="X324"/>
  <c r="H324" s="1"/>
  <c r="G324"/>
  <c r="F324"/>
  <c r="F323"/>
  <c r="G323" s="1"/>
  <c r="X322"/>
  <c r="G322"/>
  <c r="F321"/>
  <c r="X321" s="1"/>
  <c r="H321" s="1"/>
  <c r="G320"/>
  <c r="F320"/>
  <c r="X320" s="1"/>
  <c r="X319"/>
  <c r="H319" s="1"/>
  <c r="G319"/>
  <c r="F319"/>
  <c r="F383" s="1"/>
  <c r="X318"/>
  <c r="G318"/>
  <c r="X317"/>
  <c r="G317"/>
  <c r="X316"/>
  <c r="G316"/>
  <c r="X315"/>
  <c r="H315" s="1"/>
  <c r="G315"/>
  <c r="X314"/>
  <c r="H314"/>
  <c r="G314"/>
  <c r="X313"/>
  <c r="H313" s="1"/>
  <c r="G313"/>
  <c r="X312"/>
  <c r="H312"/>
  <c r="G312"/>
  <c r="X311"/>
  <c r="H311" s="1"/>
  <c r="G311"/>
  <c r="X310"/>
  <c r="G310"/>
  <c r="X309"/>
  <c r="G309"/>
  <c r="X308"/>
  <c r="G308"/>
  <c r="X307"/>
  <c r="G307"/>
  <c r="X306"/>
  <c r="H306"/>
  <c r="G306"/>
  <c r="X305"/>
  <c r="H305" s="1"/>
  <c r="G305"/>
  <c r="X304"/>
  <c r="H304"/>
  <c r="G304"/>
  <c r="X303"/>
  <c r="H303" s="1"/>
  <c r="G303"/>
  <c r="X302"/>
  <c r="H302"/>
  <c r="G302"/>
  <c r="X301"/>
  <c r="H301" s="1"/>
  <c r="G301"/>
  <c r="X300"/>
  <c r="G300"/>
  <c r="X299"/>
  <c r="G299"/>
  <c r="X298"/>
  <c r="G298"/>
  <c r="X297"/>
  <c r="G297"/>
  <c r="X296"/>
  <c r="H296"/>
  <c r="G296"/>
  <c r="X295"/>
  <c r="H295" s="1"/>
  <c r="G295"/>
  <c r="X294"/>
  <c r="H294"/>
  <c r="G294"/>
  <c r="X293"/>
  <c r="H293" s="1"/>
  <c r="G293"/>
  <c r="X292"/>
  <c r="H292"/>
  <c r="G292"/>
  <c r="X291"/>
  <c r="G291"/>
  <c r="X290"/>
  <c r="G290"/>
  <c r="X289"/>
  <c r="H289" s="1"/>
  <c r="G289"/>
  <c r="X288"/>
  <c r="H288"/>
  <c r="G288"/>
  <c r="X287"/>
  <c r="H287" s="1"/>
  <c r="G287"/>
  <c r="X286"/>
  <c r="H286"/>
  <c r="G286"/>
  <c r="X285"/>
  <c r="H285" s="1"/>
  <c r="G285"/>
  <c r="X284"/>
  <c r="H284"/>
  <c r="G284"/>
  <c r="X283"/>
  <c r="H283" s="1"/>
  <c r="G283"/>
  <c r="X282"/>
  <c r="G282"/>
  <c r="X281"/>
  <c r="G281"/>
  <c r="X280"/>
  <c r="G280"/>
  <c r="X279"/>
  <c r="G279"/>
  <c r="X278"/>
  <c r="G278"/>
  <c r="X277"/>
  <c r="G277"/>
  <c r="X276"/>
  <c r="G276"/>
  <c r="X275"/>
  <c r="G275"/>
  <c r="X274"/>
  <c r="G274"/>
  <c r="X273"/>
  <c r="G273"/>
  <c r="X272"/>
  <c r="H272"/>
  <c r="G272"/>
  <c r="X271"/>
  <c r="G271"/>
  <c r="X270"/>
  <c r="G270"/>
  <c r="X269"/>
  <c r="G269"/>
  <c r="X268"/>
  <c r="G268"/>
  <c r="X267"/>
  <c r="H267" s="1"/>
  <c r="G267"/>
  <c r="X266"/>
  <c r="H266"/>
  <c r="G266"/>
  <c r="X265"/>
  <c r="H265" s="1"/>
  <c r="G265"/>
  <c r="X264"/>
  <c r="G264"/>
  <c r="X263"/>
  <c r="G263"/>
  <c r="X262"/>
  <c r="H262"/>
  <c r="G262"/>
  <c r="X261"/>
  <c r="G261"/>
  <c r="X260"/>
  <c r="G260"/>
  <c r="X259"/>
  <c r="G259"/>
  <c r="X258"/>
  <c r="G258"/>
  <c r="X257"/>
  <c r="G257"/>
  <c r="X256"/>
  <c r="G256"/>
  <c r="X255"/>
  <c r="G255"/>
  <c r="X254"/>
  <c r="H254" s="1"/>
  <c r="G254"/>
  <c r="X253"/>
  <c r="H253"/>
  <c r="G253"/>
  <c r="X252"/>
  <c r="G252"/>
  <c r="X251"/>
  <c r="G251"/>
  <c r="X250"/>
  <c r="G250"/>
  <c r="X249"/>
  <c r="G249"/>
  <c r="X248"/>
  <c r="G248"/>
  <c r="X247"/>
  <c r="G247"/>
  <c r="X246"/>
  <c r="H246" s="1"/>
  <c r="G246"/>
  <c r="X245"/>
  <c r="H245"/>
  <c r="G245"/>
  <c r="X244"/>
  <c r="H244" s="1"/>
  <c r="G244"/>
  <c r="X243"/>
  <c r="G243"/>
  <c r="X242"/>
  <c r="G242"/>
  <c r="X241"/>
  <c r="G241"/>
  <c r="X240"/>
  <c r="G240"/>
  <c r="X239"/>
  <c r="G239"/>
  <c r="X238"/>
  <c r="G238"/>
  <c r="X237"/>
  <c r="H237"/>
  <c r="G237"/>
  <c r="X236"/>
  <c r="H236" s="1"/>
  <c r="G236"/>
  <c r="X235"/>
  <c r="H235"/>
  <c r="G235"/>
  <c r="X234"/>
  <c r="G234"/>
  <c r="X233"/>
  <c r="H233" s="1"/>
  <c r="G233"/>
  <c r="X232"/>
  <c r="H232"/>
  <c r="G232"/>
  <c r="X231"/>
  <c r="H231" s="1"/>
  <c r="G231"/>
  <c r="X230"/>
  <c r="G230"/>
  <c r="X229"/>
  <c r="G229"/>
  <c r="X228"/>
  <c r="H228"/>
  <c r="G228"/>
  <c r="X227"/>
  <c r="H227" s="1"/>
  <c r="G227"/>
  <c r="X226"/>
  <c r="G226"/>
  <c r="X225"/>
  <c r="H225"/>
  <c r="G225"/>
  <c r="X224"/>
  <c r="G224"/>
  <c r="X223"/>
  <c r="H223" s="1"/>
  <c r="G223"/>
  <c r="X222"/>
  <c r="G222"/>
  <c r="X221"/>
  <c r="H221"/>
  <c r="G221"/>
  <c r="X220"/>
  <c r="G220"/>
  <c r="X219"/>
  <c r="G219"/>
  <c r="X218"/>
  <c r="G218"/>
  <c r="X217"/>
  <c r="G217"/>
  <c r="X216"/>
  <c r="G216"/>
  <c r="X215"/>
  <c r="G215"/>
  <c r="X214"/>
  <c r="H214" s="1"/>
  <c r="G214"/>
  <c r="X213"/>
  <c r="H213"/>
  <c r="G213"/>
  <c r="X212"/>
  <c r="H212" s="1"/>
  <c r="G212"/>
  <c r="X211"/>
  <c r="H211"/>
  <c r="G211"/>
  <c r="X210"/>
  <c r="G210"/>
  <c r="X209"/>
  <c r="H209" s="1"/>
  <c r="G209"/>
  <c r="X208"/>
  <c r="H208"/>
  <c r="G208"/>
  <c r="X207"/>
  <c r="H207" s="1"/>
  <c r="G207"/>
  <c r="X206"/>
  <c r="H206"/>
  <c r="G206"/>
  <c r="X205"/>
  <c r="H205" s="1"/>
  <c r="G205"/>
  <c r="X204"/>
  <c r="H204"/>
  <c r="G204"/>
  <c r="X203"/>
  <c r="G203"/>
  <c r="X202"/>
  <c r="G202"/>
  <c r="X201"/>
  <c r="H201"/>
  <c r="G201"/>
  <c r="X200"/>
  <c r="G200"/>
  <c r="X199"/>
  <c r="G199"/>
  <c r="X198"/>
  <c r="G198"/>
  <c r="X197"/>
  <c r="H197"/>
  <c r="G197"/>
  <c r="X196"/>
  <c r="G196"/>
  <c r="X195"/>
  <c r="H195" s="1"/>
  <c r="G195"/>
  <c r="X194"/>
  <c r="H194"/>
  <c r="G194"/>
  <c r="X193"/>
  <c r="G193"/>
  <c r="X192"/>
  <c r="G192"/>
  <c r="X191"/>
  <c r="G191"/>
  <c r="X190"/>
  <c r="G190"/>
  <c r="X189"/>
  <c r="H189"/>
  <c r="G189"/>
  <c r="X188"/>
  <c r="H188"/>
  <c r="G188"/>
  <c r="X187"/>
  <c r="G187"/>
  <c r="X186"/>
  <c r="H186"/>
  <c r="G186"/>
  <c r="X185"/>
  <c r="H185"/>
  <c r="G185"/>
  <c r="X184"/>
  <c r="H184"/>
  <c r="G184"/>
  <c r="X183"/>
  <c r="H183"/>
  <c r="G183"/>
  <c r="X182"/>
  <c r="H182"/>
  <c r="G182"/>
  <c r="X181"/>
  <c r="H181"/>
  <c r="G181"/>
  <c r="X180"/>
  <c r="H180"/>
  <c r="G180"/>
  <c r="X179"/>
  <c r="H179"/>
  <c r="G179"/>
  <c r="X178"/>
  <c r="G178"/>
  <c r="X177"/>
  <c r="G177"/>
  <c r="X176"/>
  <c r="G176"/>
  <c r="X175"/>
  <c r="G175"/>
  <c r="X174"/>
  <c r="G174"/>
  <c r="X173"/>
  <c r="G173"/>
  <c r="X172"/>
  <c r="G172"/>
  <c r="X171"/>
  <c r="G171"/>
  <c r="X170"/>
  <c r="G170"/>
  <c r="X169"/>
  <c r="G169"/>
  <c r="X168"/>
  <c r="G168"/>
  <c r="X167"/>
  <c r="G167"/>
  <c r="X166"/>
  <c r="G166"/>
  <c r="X165"/>
  <c r="G165"/>
  <c r="X164"/>
  <c r="G164"/>
  <c r="X163"/>
  <c r="G163"/>
  <c r="X162"/>
  <c r="G162"/>
  <c r="X161"/>
  <c r="G161"/>
  <c r="X160"/>
  <c r="G160"/>
  <c r="X159"/>
  <c r="G159"/>
  <c r="X158"/>
  <c r="G158"/>
  <c r="X157"/>
  <c r="G157"/>
  <c r="X156"/>
  <c r="G156"/>
  <c r="X155"/>
  <c r="G155"/>
  <c r="X154"/>
  <c r="G154"/>
  <c r="X153"/>
  <c r="G153"/>
  <c r="X152"/>
  <c r="G152"/>
  <c r="X151"/>
  <c r="G151"/>
  <c r="X150"/>
  <c r="G150"/>
  <c r="X149"/>
  <c r="G149"/>
  <c r="X148"/>
  <c r="G148"/>
  <c r="X147"/>
  <c r="G147"/>
  <c r="X146"/>
  <c r="G146"/>
  <c r="X145"/>
  <c r="G145"/>
  <c r="X144"/>
  <c r="G144"/>
  <c r="X143"/>
  <c r="G143"/>
  <c r="X142"/>
  <c r="G142"/>
  <c r="X141"/>
  <c r="G141"/>
  <c r="X140"/>
  <c r="G140"/>
  <c r="X139"/>
  <c r="G139"/>
  <c r="X138"/>
  <c r="G138"/>
  <c r="X137"/>
  <c r="G137"/>
  <c r="X136"/>
  <c r="G136"/>
  <c r="X135"/>
  <c r="H135"/>
  <c r="G135"/>
  <c r="X134"/>
  <c r="G134"/>
  <c r="X133"/>
  <c r="G133"/>
  <c r="X132"/>
  <c r="G132"/>
  <c r="X131"/>
  <c r="G131"/>
  <c r="X130"/>
  <c r="G130"/>
  <c r="X129"/>
  <c r="G129"/>
  <c r="X128"/>
  <c r="G128"/>
  <c r="X127"/>
  <c r="G127"/>
  <c r="X126"/>
  <c r="G126"/>
  <c r="X125"/>
  <c r="G125"/>
  <c r="X124"/>
  <c r="G124"/>
  <c r="X123"/>
  <c r="H123"/>
  <c r="G123"/>
  <c r="X122"/>
  <c r="G122"/>
  <c r="X121"/>
  <c r="G121"/>
  <c r="X120"/>
  <c r="G120"/>
  <c r="X119"/>
  <c r="H119"/>
  <c r="G119"/>
  <c r="X118"/>
  <c r="G118"/>
  <c r="X117"/>
  <c r="H117"/>
  <c r="G117"/>
  <c r="X116"/>
  <c r="G116"/>
  <c r="X115"/>
  <c r="G115"/>
  <c r="X114"/>
  <c r="G114"/>
  <c r="X113"/>
  <c r="H113" s="1"/>
  <c r="G113"/>
  <c r="X112"/>
  <c r="G112"/>
  <c r="X111"/>
  <c r="G111"/>
  <c r="X110"/>
  <c r="H110"/>
  <c r="G110"/>
  <c r="X109"/>
  <c r="G109"/>
  <c r="X108"/>
  <c r="G108"/>
  <c r="X107"/>
  <c r="G107"/>
  <c r="X106"/>
  <c r="G106"/>
  <c r="X105"/>
  <c r="G105"/>
  <c r="X104"/>
  <c r="G104"/>
  <c r="X103"/>
  <c r="G103"/>
  <c r="X102"/>
  <c r="H102" s="1"/>
  <c r="G102"/>
  <c r="X101"/>
  <c r="H101"/>
  <c r="G101"/>
  <c r="X100"/>
  <c r="G100"/>
  <c r="X99"/>
  <c r="G99"/>
  <c r="X98"/>
  <c r="G98"/>
  <c r="X97"/>
  <c r="G97"/>
  <c r="X96"/>
  <c r="G96"/>
  <c r="X95"/>
  <c r="G95"/>
  <c r="X94"/>
  <c r="G94"/>
  <c r="X93"/>
  <c r="G93"/>
  <c r="X92"/>
  <c r="H92"/>
  <c r="G92"/>
  <c r="X91"/>
  <c r="H91"/>
  <c r="G91"/>
  <c r="X90"/>
  <c r="G90"/>
  <c r="X89"/>
  <c r="G89"/>
  <c r="X88"/>
  <c r="G88"/>
  <c r="X87"/>
  <c r="G87"/>
  <c r="X86"/>
  <c r="X85"/>
  <c r="G85"/>
  <c r="X84"/>
  <c r="G84"/>
  <c r="X83"/>
  <c r="H83"/>
  <c r="G83"/>
  <c r="X82"/>
  <c r="H82" s="1"/>
  <c r="G82"/>
  <c r="X81"/>
  <c r="G81"/>
  <c r="X80"/>
  <c r="G80"/>
  <c r="X79"/>
  <c r="G79"/>
  <c r="X78"/>
  <c r="G78"/>
  <c r="X77"/>
  <c r="G77"/>
  <c r="X76"/>
  <c r="G76"/>
  <c r="X75"/>
  <c r="H75"/>
  <c r="G75"/>
  <c r="X74"/>
  <c r="H74"/>
  <c r="G74"/>
  <c r="X73"/>
  <c r="H73"/>
  <c r="G73"/>
  <c r="X72"/>
  <c r="G72"/>
  <c r="X71"/>
  <c r="G71"/>
  <c r="X70"/>
  <c r="G70"/>
  <c r="X69"/>
  <c r="G69"/>
  <c r="X68"/>
  <c r="X67"/>
  <c r="G67"/>
  <c r="X66"/>
  <c r="H66"/>
  <c r="G66"/>
  <c r="X65"/>
  <c r="H65"/>
  <c r="G65"/>
  <c r="X64"/>
  <c r="H64"/>
  <c r="G64"/>
  <c r="X63"/>
  <c r="H63"/>
  <c r="G63"/>
  <c r="X62"/>
  <c r="H62"/>
  <c r="G62"/>
  <c r="X61"/>
  <c r="H61"/>
  <c r="G61"/>
  <c r="X60"/>
  <c r="H60"/>
  <c r="G60"/>
  <c r="X59"/>
  <c r="H59"/>
  <c r="G59"/>
  <c r="X58"/>
  <c r="H58"/>
  <c r="G58"/>
  <c r="X57"/>
  <c r="H57"/>
  <c r="G57"/>
  <c r="X56"/>
  <c r="G56"/>
  <c r="X55"/>
  <c r="H55"/>
  <c r="G55"/>
  <c r="X54"/>
  <c r="H54"/>
  <c r="G54"/>
  <c r="X53"/>
  <c r="G53"/>
  <c r="X52"/>
  <c r="G52"/>
  <c r="X51"/>
  <c r="H51"/>
  <c r="G51"/>
  <c r="X50"/>
  <c r="H50"/>
  <c r="G50"/>
  <c r="X49"/>
  <c r="H49"/>
  <c r="G49"/>
  <c r="X48"/>
  <c r="H48"/>
  <c r="G48"/>
  <c r="X47"/>
  <c r="H47"/>
  <c r="G47"/>
  <c r="X46"/>
  <c r="H46"/>
  <c r="G46"/>
  <c r="X45"/>
  <c r="H45"/>
  <c r="G45"/>
  <c r="X44"/>
  <c r="H44"/>
  <c r="G44"/>
  <c r="X43"/>
  <c r="H43"/>
  <c r="G43"/>
  <c r="X42"/>
  <c r="H42"/>
  <c r="G42"/>
  <c r="X41"/>
  <c r="H41"/>
  <c r="G41"/>
  <c r="X40"/>
  <c r="H40"/>
  <c r="G40"/>
  <c r="X39"/>
  <c r="H39"/>
  <c r="G39"/>
  <c r="X38"/>
  <c r="H38"/>
  <c r="G38"/>
  <c r="X37"/>
  <c r="G37"/>
  <c r="X36"/>
  <c r="H36"/>
  <c r="G36"/>
  <c r="X35"/>
  <c r="H35"/>
  <c r="G35"/>
  <c r="X34"/>
  <c r="H34"/>
  <c r="G34"/>
  <c r="X33"/>
  <c r="H33"/>
  <c r="G33"/>
  <c r="X32"/>
  <c r="H32"/>
  <c r="G32"/>
  <c r="X31"/>
  <c r="H31"/>
  <c r="G31"/>
  <c r="X30"/>
  <c r="H30"/>
  <c r="G30"/>
  <c r="X29"/>
  <c r="H29"/>
  <c r="G29"/>
  <c r="X28"/>
  <c r="H28"/>
  <c r="G28"/>
  <c r="X27"/>
  <c r="H27"/>
  <c r="G27"/>
  <c r="X26"/>
  <c r="H26"/>
  <c r="G26"/>
  <c r="X25"/>
  <c r="H25"/>
  <c r="G25"/>
  <c r="X24"/>
  <c r="H24"/>
  <c r="G24"/>
  <c r="X23"/>
  <c r="H23"/>
  <c r="G23"/>
  <c r="X22"/>
  <c r="H22"/>
  <c r="G22"/>
  <c r="X21"/>
  <c r="H21"/>
  <c r="G21"/>
  <c r="X20"/>
  <c r="H20"/>
  <c r="G20"/>
  <c r="X19"/>
  <c r="H19"/>
  <c r="G19"/>
  <c r="X18"/>
  <c r="H18"/>
  <c r="G18"/>
  <c r="X17"/>
  <c r="H17"/>
  <c r="G17"/>
  <c r="X16"/>
  <c r="H16"/>
  <c r="G16"/>
  <c r="X15"/>
  <c r="H15"/>
  <c r="G15"/>
  <c r="E15"/>
  <c r="E383" s="1"/>
  <c r="X14"/>
  <c r="H14"/>
  <c r="G14"/>
  <c r="X13"/>
  <c r="H13"/>
  <c r="G13"/>
  <c r="X12"/>
  <c r="H12"/>
  <c r="G12"/>
  <c r="X11"/>
  <c r="H11"/>
  <c r="G11"/>
  <c r="X10"/>
  <c r="H10"/>
  <c r="G10"/>
  <c r="X9"/>
  <c r="H9"/>
  <c r="G9"/>
  <c r="X8"/>
  <c r="H8"/>
  <c r="G8"/>
  <c r="X7"/>
  <c r="H7"/>
  <c r="G7"/>
  <c r="X6"/>
  <c r="H6"/>
  <c r="G6"/>
  <c r="X5"/>
  <c r="H5"/>
  <c r="G5"/>
  <c r="X4"/>
  <c r="H4"/>
  <c r="G4"/>
  <c r="X3"/>
  <c r="G3"/>
  <c r="X2"/>
  <c r="G2"/>
  <c r="X323" l="1"/>
  <c r="X383" s="1"/>
  <c r="G321"/>
  <c r="G383" s="1"/>
</calcChain>
</file>

<file path=xl/sharedStrings.xml><?xml version="1.0" encoding="utf-8"?>
<sst xmlns="http://schemas.openxmlformats.org/spreadsheetml/2006/main" count="785" uniqueCount="443">
  <si>
    <t>م</t>
  </si>
  <si>
    <t>رقم الجهاز</t>
  </si>
  <si>
    <t>نوع الجهاز</t>
  </si>
  <si>
    <t>اسم العميل</t>
  </si>
  <si>
    <t>مبلغ التكلفه</t>
  </si>
  <si>
    <t>مبلغ البيع</t>
  </si>
  <si>
    <t>الربح</t>
  </si>
  <si>
    <t>مبلغ القسط</t>
  </si>
  <si>
    <t>تاريخ البدايه</t>
  </si>
  <si>
    <t>الدفعة الأولى</t>
  </si>
  <si>
    <t>مده الاقساط</t>
  </si>
  <si>
    <t>القسط 1</t>
  </si>
  <si>
    <t>القسط 2</t>
  </si>
  <si>
    <t>القسط 3</t>
  </si>
  <si>
    <t>القسط 4</t>
  </si>
  <si>
    <t>القسط 5</t>
  </si>
  <si>
    <t>القسط 6</t>
  </si>
  <si>
    <t>القسط 7</t>
  </si>
  <si>
    <t>القسط 8</t>
  </si>
  <si>
    <t>القسط 9</t>
  </si>
  <si>
    <t>القسط 10</t>
  </si>
  <si>
    <t>القسط 11</t>
  </si>
  <si>
    <t>القسط 12</t>
  </si>
  <si>
    <t>المتبقي</t>
  </si>
  <si>
    <t>خالد السعودي</t>
  </si>
  <si>
    <t>كاش</t>
  </si>
  <si>
    <t>Mahmoud</t>
  </si>
  <si>
    <t>هاني الباقه الذهبيه</t>
  </si>
  <si>
    <t>Black IPhone4</t>
  </si>
  <si>
    <t>طه مرعي / أحمد مفرج</t>
  </si>
  <si>
    <t>بدر خزندار</t>
  </si>
  <si>
    <t>white IPad2 16GB</t>
  </si>
  <si>
    <t>White IPhone4 32GB</t>
  </si>
  <si>
    <t>خالد رواس</t>
  </si>
  <si>
    <t>Black IPhone4\Ipod4G</t>
  </si>
  <si>
    <t>محمد رواس</t>
  </si>
  <si>
    <t>Black IPhone4 HongKong</t>
  </si>
  <si>
    <t>أحمد قعطي</t>
  </si>
  <si>
    <t>حسن حديدي</t>
  </si>
  <si>
    <t>عمر مسعود</t>
  </si>
  <si>
    <t>معتز شربجي</t>
  </si>
  <si>
    <t>مهند حجازي</t>
  </si>
  <si>
    <t>White IPhone4\Ipod4G</t>
  </si>
  <si>
    <t>يوسف الحارثي</t>
  </si>
  <si>
    <t>Ipad2 32G</t>
  </si>
  <si>
    <t>فواز كابلي</t>
  </si>
  <si>
    <t>ربيع عبدالشكور</t>
  </si>
  <si>
    <t>هاني شاكر</t>
  </si>
  <si>
    <t>خالت معتز</t>
  </si>
  <si>
    <t>النقيب عبدالله المطيري</t>
  </si>
  <si>
    <t>White IPhone4</t>
  </si>
  <si>
    <t>عبدالسلام الجبر</t>
  </si>
  <si>
    <t>طه مرعي</t>
  </si>
  <si>
    <t>BB 9900</t>
  </si>
  <si>
    <t>رامي مرزا</t>
  </si>
  <si>
    <t>بدر مؤذن</t>
  </si>
  <si>
    <t>i-Tech Shop</t>
  </si>
  <si>
    <t>Black IPad2 16GB</t>
  </si>
  <si>
    <t>Blackberry Baby Bold</t>
  </si>
  <si>
    <t>عبدالهادي حجي</t>
  </si>
  <si>
    <t>محمد حكمي</t>
  </si>
  <si>
    <t>أخو سامي المالكي</t>
  </si>
  <si>
    <t>White iPad2 64GB</t>
  </si>
  <si>
    <t>هاني مطير</t>
  </si>
  <si>
    <t>Black iPhone4</t>
  </si>
  <si>
    <t>أخو عبدالسلام الجبر</t>
  </si>
  <si>
    <t>iPhone4 16GB</t>
  </si>
  <si>
    <t>عبدالله العولقي</t>
  </si>
  <si>
    <t>012838005627814-012804000524497</t>
  </si>
  <si>
    <t>iPad2 64GB 3G + iPhone 16 GB White Mobily</t>
  </si>
  <si>
    <t>علي عامر الصيعري</t>
  </si>
  <si>
    <t>white IPhone4 16GB</t>
  </si>
  <si>
    <t>عبدالعزيز غلام</t>
  </si>
  <si>
    <t>ماهر حسان</t>
  </si>
  <si>
    <t>ماجد مقلان</t>
  </si>
  <si>
    <t>علاء عجنجي</t>
  </si>
  <si>
    <t>iPhone4 16GB White</t>
  </si>
  <si>
    <t>White IPhone4 32 GB</t>
  </si>
  <si>
    <t>white IPad2 32GB</t>
  </si>
  <si>
    <t>Galaxy Tab2 with keybord</t>
  </si>
  <si>
    <t>white IPad2 64GB</t>
  </si>
  <si>
    <t>TV  Samsong</t>
  </si>
  <si>
    <t>عامر الصيعري</t>
  </si>
  <si>
    <t>Blackberry Bold 9900</t>
  </si>
  <si>
    <t>أخو عامر</t>
  </si>
  <si>
    <t>غسالة</t>
  </si>
  <si>
    <t>أم عامر</t>
  </si>
  <si>
    <t>Nokia N9</t>
  </si>
  <si>
    <t>أيمن نوكيا</t>
  </si>
  <si>
    <t>Samsung Galaxy NOTE</t>
  </si>
  <si>
    <t>زوجة عامر</t>
  </si>
  <si>
    <t>سامي المالكي</t>
  </si>
  <si>
    <t>IPhone4 4GS</t>
  </si>
  <si>
    <t>محمود رواس</t>
  </si>
  <si>
    <t>Samsung Galaxy S2</t>
  </si>
  <si>
    <t>صاحب محمد رواس</t>
  </si>
  <si>
    <t>محمد محارق</t>
  </si>
  <si>
    <t>Black IPad2 32GB</t>
  </si>
  <si>
    <t>Ihpne 4GS 16GB White</t>
  </si>
  <si>
    <t>تركي المطيري</t>
  </si>
  <si>
    <t>White IPhone4S 16 GB</t>
  </si>
  <si>
    <t>عبدالرحمن خالد</t>
  </si>
  <si>
    <t>Blackberry 9360</t>
  </si>
  <si>
    <t>أشجان خياط</t>
  </si>
  <si>
    <t>iphone4s</t>
  </si>
  <si>
    <t>عبد الكريم حسين (أيمن رواس)</t>
  </si>
  <si>
    <t>galaxynote1\359548040060811</t>
  </si>
  <si>
    <t>galaxys2</t>
  </si>
  <si>
    <t>وائل يمانى</t>
  </si>
  <si>
    <t>iphone4s-Black-16GB</t>
  </si>
  <si>
    <t>طارق عبد المنان</t>
  </si>
  <si>
    <t>iphone4g white 16GB</t>
  </si>
  <si>
    <t>يحي امشامى</t>
  </si>
  <si>
    <t>Blackberry Bold 9900 White</t>
  </si>
  <si>
    <t>تركي قريب باسم</t>
  </si>
  <si>
    <t>iphone4s-White-16GB</t>
  </si>
  <si>
    <t>معاذ عن طريق (هيثم حسن)</t>
  </si>
  <si>
    <t>Galaxy Tabe 10 Ench</t>
  </si>
  <si>
    <t>iphone4s 32G Black</t>
  </si>
  <si>
    <t>عمار الصيعرى</t>
  </si>
  <si>
    <t>Iphone 4S 16 GB White</t>
  </si>
  <si>
    <t>أم عبدالله العولقي</t>
  </si>
  <si>
    <t>BlackBerry Bold 9900</t>
  </si>
  <si>
    <t>مشعل السليماني</t>
  </si>
  <si>
    <t>IPad2 White 16 GB</t>
  </si>
  <si>
    <t>ريان غلام</t>
  </si>
  <si>
    <t>galaxynote</t>
  </si>
  <si>
    <t>ياسر الصيعري</t>
  </si>
  <si>
    <t>محمد رأفت (نوكيا)</t>
  </si>
  <si>
    <t>SAMSUNG TV 40 Inch</t>
  </si>
  <si>
    <t>فراس كتوري</t>
  </si>
  <si>
    <t>Iphone 4S 16 GB Black</t>
  </si>
  <si>
    <t>محمد الحربي</t>
  </si>
  <si>
    <t>Bold 9900 Black</t>
  </si>
  <si>
    <t>أحمد بن محفوظ</t>
  </si>
  <si>
    <t>كاميرا دجتل</t>
  </si>
  <si>
    <t>ماجد اخو عامر</t>
  </si>
  <si>
    <t>iphone 4s 16GB Black</t>
  </si>
  <si>
    <t>علي مطمي</t>
  </si>
  <si>
    <t>sserialno.n6h48pkph</t>
  </si>
  <si>
    <t>ipad2white 16GB wi-fi</t>
  </si>
  <si>
    <t>فؤاد</t>
  </si>
  <si>
    <t>ssmsung Galaxy tab 7</t>
  </si>
  <si>
    <t>nokia 800</t>
  </si>
  <si>
    <t>ايمن نوكيا</t>
  </si>
  <si>
    <t>iphone 4s 16GB white</t>
  </si>
  <si>
    <t>3518230575392252B</t>
  </si>
  <si>
    <t>عادل عميران</t>
  </si>
  <si>
    <t>samaung Galaxy note</t>
  </si>
  <si>
    <t>اخو عامر</t>
  </si>
  <si>
    <t>ماجد طاهر</t>
  </si>
  <si>
    <t>iphone4swhite 32</t>
  </si>
  <si>
    <t>عبدالقادر تازي</t>
  </si>
  <si>
    <t>زوجه محمود رواس</t>
  </si>
  <si>
    <t>سونى اركسون ارك اس</t>
  </si>
  <si>
    <t>محمد الحارثى</t>
  </si>
  <si>
    <t>iphone 4s white 16 GB</t>
  </si>
  <si>
    <t>باسم زيدان</t>
  </si>
  <si>
    <t>Samsung S 2</t>
  </si>
  <si>
    <t>351822/05/650624/1*</t>
  </si>
  <si>
    <t>عبدالهادى حجى</t>
  </si>
  <si>
    <t>iphone 4s white 32 GB</t>
  </si>
  <si>
    <t>سالم الجهني</t>
  </si>
  <si>
    <t>3518230518493*P</t>
  </si>
  <si>
    <t>Galaxy Note White</t>
  </si>
  <si>
    <t>محمد العنزي</t>
  </si>
  <si>
    <t>Blackberry 9810</t>
  </si>
  <si>
    <t>White Samsung Galaxy NOTE</t>
  </si>
  <si>
    <t>كاميرا ديجتال</t>
  </si>
  <si>
    <t>ماجد أخو عامر</t>
  </si>
  <si>
    <t>تلفزيون</t>
  </si>
  <si>
    <t>خالد الصيعري</t>
  </si>
  <si>
    <t>*351823\05\816205\8*c</t>
  </si>
  <si>
    <t>سلطان الصيعري</t>
  </si>
  <si>
    <t>هشام سمكري</t>
  </si>
  <si>
    <t>Black berryBold9900 white</t>
  </si>
  <si>
    <t>محمد عدوان 1</t>
  </si>
  <si>
    <t>iphone 4s Black 16 GB</t>
  </si>
  <si>
    <t>باسم كوشك</t>
  </si>
  <si>
    <t>علي الشيخي</t>
  </si>
  <si>
    <t>عبدالله النجار</t>
  </si>
  <si>
    <t>White Samsung Galaxy Tab 7+</t>
  </si>
  <si>
    <t>أسامه عريشي</t>
  </si>
  <si>
    <t>White Ipod 8 GB</t>
  </si>
  <si>
    <t>iphone4swhite 16GB</t>
  </si>
  <si>
    <t>محمد العنزى</t>
  </si>
  <si>
    <t>iphone 4s white 16GB</t>
  </si>
  <si>
    <t>بدر الخزندار</t>
  </si>
  <si>
    <t>Blackberry9360</t>
  </si>
  <si>
    <t>ايمن رواس</t>
  </si>
  <si>
    <t>Black berryBold9900 Black</t>
  </si>
  <si>
    <t>علي مهدي</t>
  </si>
  <si>
    <t>HTC one X</t>
  </si>
  <si>
    <t>بدر يمانى</t>
  </si>
  <si>
    <t>لاب توب</t>
  </si>
  <si>
    <t>ثامر الحارثى</t>
  </si>
  <si>
    <t>بلاك بيرى 9300 اسود</t>
  </si>
  <si>
    <t>تلفزيون LCD</t>
  </si>
  <si>
    <t>سامى المالكى</t>
  </si>
  <si>
    <t>ايباد الجديد 32 جيجا ابيض</t>
  </si>
  <si>
    <t>احمد بن عفيف</t>
  </si>
  <si>
    <t>بلاك بيرى 9790 اسود</t>
  </si>
  <si>
    <t>*352605/05/438204/9*A</t>
  </si>
  <si>
    <t>سامسونج جالاجسى S2 ابيض</t>
  </si>
  <si>
    <t>اسامة عريشي</t>
  </si>
  <si>
    <t>*352605/05/246841/0*</t>
  </si>
  <si>
    <t>بلاك بيرى 9900 ابيض</t>
  </si>
  <si>
    <t>بلاك بيرى 9900 اسود</t>
  </si>
  <si>
    <t>Black berry white 9900</t>
  </si>
  <si>
    <t>19/05/2012</t>
  </si>
  <si>
    <t>تبع محمود رواس</t>
  </si>
  <si>
    <t>21/05/2012</t>
  </si>
  <si>
    <t>ipod Black 8GB</t>
  </si>
  <si>
    <t>عبد السلام الجبر</t>
  </si>
  <si>
    <t>احمد بندر تابع / عبد اللة العولقي</t>
  </si>
  <si>
    <t>24-05-2012</t>
  </si>
  <si>
    <t>احمد النجار / عبدالله العولقي</t>
  </si>
  <si>
    <t>Black berry 9790</t>
  </si>
  <si>
    <t>29-05-2012</t>
  </si>
  <si>
    <t>تصليح شاشة جالاكسي اس تو</t>
  </si>
  <si>
    <t>White Samsung Galaxy NOTE مستعمل</t>
  </si>
  <si>
    <t>بندر تبع فارس</t>
  </si>
  <si>
    <t>ipad 3 64GB Black</t>
  </si>
  <si>
    <t>31-05-2012</t>
  </si>
  <si>
    <t>Black berry Black 9780</t>
  </si>
  <si>
    <t>بلاى استشن</t>
  </si>
  <si>
    <t>ipad 3 16 GB white</t>
  </si>
  <si>
    <t>*353163-05-539876-1*</t>
  </si>
  <si>
    <t>White Samsung Galaxy S3</t>
  </si>
  <si>
    <t>عماد الغامدي</t>
  </si>
  <si>
    <t>ipod white 8G</t>
  </si>
  <si>
    <t>9790 لبلاك بيري أسود</t>
  </si>
  <si>
    <t>نوت أبيض</t>
  </si>
  <si>
    <t>تابع محمد ربيع</t>
  </si>
  <si>
    <t>تم اضافة 1050 ريال تغير شاشة</t>
  </si>
  <si>
    <t>تابع حرمة عامر</t>
  </si>
  <si>
    <t>بلاك بيري 9360 ابيض</t>
  </si>
  <si>
    <t>تابع عمر مسعود</t>
  </si>
  <si>
    <t>Galaxy S3 White</t>
  </si>
  <si>
    <t>هتان (ماجد طاهر)</t>
  </si>
  <si>
    <t>10-60-2012</t>
  </si>
  <si>
    <t>Galaxy S2 White</t>
  </si>
  <si>
    <t>galaxy Nexues Black</t>
  </si>
  <si>
    <t>iPad 3 Black 16 GB</t>
  </si>
  <si>
    <t>طارق جروان</t>
  </si>
  <si>
    <t>بلاك بيري بولد 9900 أسود</t>
  </si>
  <si>
    <t>تابع معتز شربجي</t>
  </si>
  <si>
    <t>iPad 2 White 16 GB WiFi</t>
  </si>
  <si>
    <t>عبدالرحمن مفتي</t>
  </si>
  <si>
    <t>HTC one X White 32 GB</t>
  </si>
  <si>
    <t>بدر يماني</t>
  </si>
  <si>
    <t>14-6-2012</t>
  </si>
  <si>
    <t>iPhone 4S Black 16GB</t>
  </si>
  <si>
    <t>وليد همام (محمود رواس)</t>
  </si>
  <si>
    <t>بلاك بيري أبيض 9790</t>
  </si>
  <si>
    <t>أخوان عامر</t>
  </si>
  <si>
    <t>16-6-2012</t>
  </si>
  <si>
    <t>Galaxy S3 Blue</t>
  </si>
  <si>
    <t>20-6-2012</t>
  </si>
  <si>
    <t>iPad 3 White 16GB</t>
  </si>
  <si>
    <t>ipad 2 white 16GB</t>
  </si>
  <si>
    <t>26-06-2012</t>
  </si>
  <si>
    <t>28-06-2012</t>
  </si>
  <si>
    <t>أحمد بكر</t>
  </si>
  <si>
    <t>29-06-2012</t>
  </si>
  <si>
    <t>عن طريق سلطان الصيعري</t>
  </si>
  <si>
    <t>30-06-2012</t>
  </si>
  <si>
    <t>iPad 3 Black 16GB 4G</t>
  </si>
  <si>
    <t>راكان محمد ( مهند مهدلي )</t>
  </si>
  <si>
    <t>Black berry9790 Bluk</t>
  </si>
  <si>
    <t>أحمد بن عفيف</t>
  </si>
  <si>
    <t>Black berry 9790 white</t>
  </si>
  <si>
    <t>اكرم حسين</t>
  </si>
  <si>
    <t>iphone 4s White 16 GB</t>
  </si>
  <si>
    <t>تركي باصبرين</t>
  </si>
  <si>
    <t>Black berry 9810</t>
  </si>
  <si>
    <t>هيثم حسن</t>
  </si>
  <si>
    <t>ipod</t>
  </si>
  <si>
    <t>تابع الجريبى</t>
  </si>
  <si>
    <t>ipad 3 64 GB white</t>
  </si>
  <si>
    <t>تابع رامي مرزا</t>
  </si>
  <si>
    <t>سعود المالكي</t>
  </si>
  <si>
    <t>احمد مجرشي</t>
  </si>
  <si>
    <t>New iPad WiFi 16GB White</t>
  </si>
  <si>
    <t>وليد نوح</t>
  </si>
  <si>
    <t>13/7/2012</t>
  </si>
  <si>
    <t>iphon 4S white 16GB</t>
  </si>
  <si>
    <t>حرمة تابع محمد ربيع</t>
  </si>
  <si>
    <t>15-07-2012</t>
  </si>
  <si>
    <t>ipid 2 3G Black 16 GB</t>
  </si>
  <si>
    <t>هيثم حسن ( ام هاشم )</t>
  </si>
  <si>
    <t>16-07-2012</t>
  </si>
  <si>
    <t>تابع سلطان الصيعري 2</t>
  </si>
  <si>
    <t>23-07-2012</t>
  </si>
  <si>
    <t>ipid 3 WIFI White 16 GB</t>
  </si>
  <si>
    <t>تابع رامي مرزا 2</t>
  </si>
  <si>
    <t>27-07-2012</t>
  </si>
  <si>
    <t>حسام بخاري</t>
  </si>
  <si>
    <t>28-07-2012</t>
  </si>
  <si>
    <t>عامر عيتاني (أيمن رواس)</t>
  </si>
  <si>
    <t>29-07-2012</t>
  </si>
  <si>
    <t>احمد بن محفوظ (أيمن رواس)</t>
  </si>
  <si>
    <t>Black berry 9900 Black</t>
  </si>
  <si>
    <t>أسعد اليوبي (عبدالكريم-أيمن رواس)</t>
  </si>
  <si>
    <t>Black berry 9790 Black</t>
  </si>
  <si>
    <t>Black berry 9790 White</t>
  </si>
  <si>
    <t>عصام قزاز</t>
  </si>
  <si>
    <t>30-07-2012</t>
  </si>
  <si>
    <t>تبع عماد الغامدي</t>
  </si>
  <si>
    <t>نايف اخو عامر</t>
  </si>
  <si>
    <t>زياد مجددي (تبع بدر اليماني)</t>
  </si>
  <si>
    <t>iPad2 WiFi 16GB White</t>
  </si>
  <si>
    <t>عبدالواحد كابلي</t>
  </si>
  <si>
    <t>iPad2 3G 16GB White</t>
  </si>
  <si>
    <t>سامي الحربي</t>
  </si>
  <si>
    <t>عبدالاله الغامدي</t>
  </si>
  <si>
    <t>سلطان المالكي</t>
  </si>
  <si>
    <t>iPad3 4G 64GB White</t>
  </si>
  <si>
    <t>وليد بابصيل</t>
  </si>
  <si>
    <t>ياسر الحربي</t>
  </si>
  <si>
    <t>iPad3 4G 16GB White</t>
  </si>
  <si>
    <t>محمد الجريبي</t>
  </si>
  <si>
    <t>Black berry 9900 White</t>
  </si>
  <si>
    <t>عبدو سلامي</t>
  </si>
  <si>
    <t>iPad3 WIFI 16GB Black</t>
  </si>
  <si>
    <t>طارق عبدالمنان</t>
  </si>
  <si>
    <t>Canera Nikon D3100</t>
  </si>
  <si>
    <t>PSP</t>
  </si>
  <si>
    <t>14/08/2012</t>
  </si>
  <si>
    <t>15/08/2012</t>
  </si>
  <si>
    <t>iPad3 4G 16 GB Black</t>
  </si>
  <si>
    <t>ماجد العرشي</t>
  </si>
  <si>
    <t>iphone 4s Black 32 GB</t>
  </si>
  <si>
    <t>17/08/2012</t>
  </si>
  <si>
    <t>ipad3 4G16GBwhite</t>
  </si>
  <si>
    <t>عبداللة القرني</t>
  </si>
  <si>
    <t>23/08/2012</t>
  </si>
  <si>
    <t>Galaxy Note Black</t>
  </si>
  <si>
    <t>ipad 2 16GB Black</t>
  </si>
  <si>
    <t>تابع ايمن نوكيا</t>
  </si>
  <si>
    <t>25-08-2012</t>
  </si>
  <si>
    <t>احمد عصام (تابغ هيثم)</t>
  </si>
  <si>
    <t>28-08-2012</t>
  </si>
  <si>
    <t>29-08-2012</t>
  </si>
  <si>
    <t>رامي بابكير (هيثم)</t>
  </si>
  <si>
    <t>ipad 2 16GB White</t>
  </si>
  <si>
    <t>احمد الراجحى (تابع هيثم)</t>
  </si>
  <si>
    <t>احمد الحربي (هيثم)</t>
  </si>
  <si>
    <t>هيثم حسن ( غدير)</t>
  </si>
  <si>
    <t>هيثم حسن ( الهام)</t>
  </si>
  <si>
    <t>Galaxy Beem Black</t>
  </si>
  <si>
    <t>هيثم حسن (غادة)</t>
  </si>
  <si>
    <t>White Samsung Galaxy NOTE</t>
  </si>
  <si>
    <t>هيثم حسن (ايمان)</t>
  </si>
  <si>
    <t>BB 9900 Black</t>
  </si>
  <si>
    <t>Galaxy S3 Red</t>
  </si>
  <si>
    <t>معتصم خان</t>
  </si>
  <si>
    <t>محمد الحارثي</t>
  </si>
  <si>
    <t>سفر الحارثي</t>
  </si>
  <si>
    <t>لاب توب HP</t>
  </si>
  <si>
    <t>هيثم حسن (اميمة)</t>
  </si>
  <si>
    <t>هيثم حسن (حصة)</t>
  </si>
  <si>
    <t>Baby Bold 9790 White</t>
  </si>
  <si>
    <t>مكي حامد (محمود رواس)</t>
  </si>
  <si>
    <t>يوسف الدوسري</t>
  </si>
  <si>
    <t>Galaxy Note Tabe</t>
  </si>
  <si>
    <t>تهاني (هيثم حسن)</t>
  </si>
  <si>
    <t>أحمد الشهري</t>
  </si>
  <si>
    <t>iPhone 5 White 16GB</t>
  </si>
  <si>
    <t>خالد التركي</t>
  </si>
  <si>
    <t>Galaxt s3 white</t>
  </si>
  <si>
    <t>تبع احمد الشهرى</t>
  </si>
  <si>
    <t>عادل العداهى (هيام) (محمود رواس)</t>
  </si>
  <si>
    <t>iPad3 White 16 3G</t>
  </si>
  <si>
    <t>فارس المركز</t>
  </si>
  <si>
    <t>على مهدى</t>
  </si>
  <si>
    <t>BB9810 white</t>
  </si>
  <si>
    <t>مرفت سمير (محمود رواس)</t>
  </si>
  <si>
    <t>Galaxt s2 white</t>
  </si>
  <si>
    <t>خديجة سعيد (محمود رواس)</t>
  </si>
  <si>
    <t>Galaxy Beem white</t>
  </si>
  <si>
    <t>عباس صالح باسالم</t>
  </si>
  <si>
    <t>أحمد رواس</t>
  </si>
  <si>
    <t>Galaxt Note2 white</t>
  </si>
  <si>
    <t>ابراهيم اسماعيل</t>
  </si>
  <si>
    <t>خالد الحربي (هيثم حسن)</t>
  </si>
  <si>
    <t>100 هيثم حسن</t>
  </si>
  <si>
    <t>BB 8520 White</t>
  </si>
  <si>
    <t>iPad3 White 32 3G</t>
  </si>
  <si>
    <t>محمد خزندار</t>
  </si>
  <si>
    <t>خالد الجندي (ياسر مصطفي)</t>
  </si>
  <si>
    <t>أميمه (هيثم حسن)</t>
  </si>
  <si>
    <t>Galaxy Note2 white</t>
  </si>
  <si>
    <t>اميمة (هيثم حسن)</t>
  </si>
  <si>
    <t>iphone 5 Black</t>
  </si>
  <si>
    <t>Galaxy Note2 Black</t>
  </si>
  <si>
    <t>فهد الأبيح</t>
  </si>
  <si>
    <t>عبدالله جلال ( هيثم حسن )</t>
  </si>
  <si>
    <t>Galaxy S2 Black</t>
  </si>
  <si>
    <t>ياسر مصطفي ابراهيم</t>
  </si>
  <si>
    <t>طارق عبدالمنان</t>
  </si>
  <si>
    <t>تابع (عمر مسعود)</t>
  </si>
  <si>
    <t>BB 9900 White</t>
  </si>
  <si>
    <t>محمد الجربى</t>
  </si>
  <si>
    <t>حسان حديدي</t>
  </si>
  <si>
    <t>أيسر الحلاق (محمود رواس )</t>
  </si>
  <si>
    <t>كميرا كانون</t>
  </si>
  <si>
    <t>BB9900 Black</t>
  </si>
  <si>
    <t>عبد الالة الغامدى</t>
  </si>
  <si>
    <t>أحمد مفرج</t>
  </si>
  <si>
    <t>مدام بدر خذندار</t>
  </si>
  <si>
    <t>منصور (بدر مؤذن)</t>
  </si>
  <si>
    <t>Galaxy note2white</t>
  </si>
  <si>
    <t>خالد (هيثم)</t>
  </si>
  <si>
    <t>تبع محمد محارق</t>
  </si>
  <si>
    <t>تبع سامي المالكي</t>
  </si>
  <si>
    <t>BB9790 White</t>
  </si>
  <si>
    <t>BB9790 Black</t>
  </si>
  <si>
    <t>تبع أسامه عريشي</t>
  </si>
  <si>
    <t>فلوس محمود رواس</t>
  </si>
  <si>
    <t>شراء راوتر 07-2012</t>
  </si>
  <si>
    <t>اقساط ماجد مقلان</t>
  </si>
  <si>
    <t>فلوس وليد بابصيل</t>
  </si>
  <si>
    <t>المصروفات</t>
  </si>
  <si>
    <t>النوع</t>
  </si>
  <si>
    <t>التكلفه</t>
  </si>
  <si>
    <t>ملاحظات</t>
  </si>
  <si>
    <t>Black berry 9220</t>
  </si>
  <si>
    <t>راوتر</t>
  </si>
  <si>
    <t>أي تك</t>
  </si>
  <si>
    <t>شراء راوتر للمحل</t>
  </si>
  <si>
    <t>ايجار</t>
  </si>
  <si>
    <t>شهر 1433/11هـ</t>
  </si>
  <si>
    <t>مجموع الصرف</t>
  </si>
  <si>
    <t>العميل</t>
  </si>
  <si>
    <t>التكلفه التقريبيه</t>
  </si>
  <si>
    <t>الشهر</t>
  </si>
  <si>
    <t>ملاحظه</t>
  </si>
  <si>
    <t>Iphone 4S 16GB White</t>
  </si>
  <si>
    <t>مدام بدر خزندار</t>
  </si>
  <si>
    <t>تم الشراء</t>
  </si>
  <si>
    <t>Note Tabe</t>
  </si>
  <si>
    <t>المجموع</t>
  </si>
</sst>
</file>

<file path=xl/styles.xml><?xml version="1.0" encoding="utf-8"?>
<styleSheet xmlns="http://schemas.openxmlformats.org/spreadsheetml/2006/main">
  <numFmts count="7">
    <numFmt numFmtId="43" formatCode="_(* #,##0.00_);_(* \(#,##0.00\);_(* &quot;-&quot;??_);_(@_)"/>
    <numFmt numFmtId="164" formatCode="#,##0;#,##0\-"/>
    <numFmt numFmtId="165" formatCode="#,##0.00;#,##0.00\-"/>
    <numFmt numFmtId="166" formatCode="m/d/yyyy;@"/>
    <numFmt numFmtId="167" formatCode="mmm\-yy;@"/>
    <numFmt numFmtId="168" formatCode="d\-mmm\-yyyy;@"/>
    <numFmt numFmtId="169" formatCode="mm/dd/yyyy;@"/>
  </numFmts>
  <fonts count="95">
    <font>
      <sz val="10"/>
      <color rgb="FF000000"/>
      <name val="Arial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8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8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8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8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8"/>
      <color rgb="FF000000"/>
      <name val="Calibri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67">
    <fill>
      <patternFill patternType="none"/>
    </fill>
    <fill>
      <patternFill patternType="gray125"/>
    </fill>
    <fill>
      <patternFill patternType="solid">
        <fgColor rgb="FFE36C09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E36C09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wrapText="1"/>
    </xf>
    <xf numFmtId="0" fontId="1" fillId="2" borderId="1" xfId="0" applyFont="1" applyFill="1" applyBorder="1"/>
    <xf numFmtId="164" fontId="2" fillId="3" borderId="2" xfId="0" applyNumberFormat="1" applyFont="1" applyFill="1" applyBorder="1" applyAlignment="1">
      <alignment wrapText="1" readingOrder="1"/>
    </xf>
    <xf numFmtId="165" fontId="3" fillId="4" borderId="3" xfId="0" applyNumberFormat="1" applyFont="1" applyFill="1" applyBorder="1" applyAlignment="1">
      <alignment horizontal="right"/>
    </xf>
    <xf numFmtId="166" fontId="4" fillId="5" borderId="4" xfId="0" applyNumberFormat="1" applyFont="1" applyFill="1" applyBorder="1" applyAlignment="1">
      <alignment horizontal="center"/>
    </xf>
    <xf numFmtId="0" fontId="5" fillId="6" borderId="5" xfId="0" applyFont="1" applyFill="1" applyBorder="1"/>
    <xf numFmtId="0" fontId="6" fillId="7" borderId="6" xfId="0" applyFont="1" applyFill="1" applyBorder="1"/>
    <xf numFmtId="1" fontId="8" fillId="8" borderId="8" xfId="0" applyNumberFormat="1" applyFont="1" applyFill="1" applyBorder="1"/>
    <xf numFmtId="164" fontId="9" fillId="9" borderId="9" xfId="0" applyNumberFormat="1" applyFont="1" applyFill="1" applyBorder="1"/>
    <xf numFmtId="0" fontId="10" fillId="0" borderId="10" xfId="0" applyFont="1" applyBorder="1" applyAlignment="1">
      <alignment horizontal="center"/>
    </xf>
    <xf numFmtId="166" fontId="11" fillId="10" borderId="11" xfId="0" applyNumberFormat="1" applyFont="1" applyFill="1" applyBorder="1" applyAlignment="1">
      <alignment horizontal="center"/>
    </xf>
    <xf numFmtId="1" fontId="12" fillId="11" borderId="12" xfId="0" applyNumberFormat="1" applyFont="1" applyFill="1" applyBorder="1"/>
    <xf numFmtId="165" fontId="13" fillId="12" borderId="13" xfId="0" applyNumberFormat="1" applyFont="1" applyFill="1" applyBorder="1"/>
    <xf numFmtId="0" fontId="14" fillId="0" borderId="14" xfId="0" applyFont="1" applyBorder="1"/>
    <xf numFmtId="1" fontId="16" fillId="13" borderId="16" xfId="0" applyNumberFormat="1" applyFont="1" applyFill="1" applyBorder="1"/>
    <xf numFmtId="165" fontId="17" fillId="0" borderId="17" xfId="0" applyNumberFormat="1" applyFont="1" applyBorder="1"/>
    <xf numFmtId="1" fontId="19" fillId="14" borderId="19" xfId="0" applyNumberFormat="1" applyFont="1" applyFill="1" applyBorder="1" applyAlignment="1">
      <alignment wrapText="1" readingOrder="1"/>
    </xf>
    <xf numFmtId="0" fontId="20" fillId="0" borderId="0" xfId="0" applyFont="1" applyAlignment="1">
      <alignment horizontal="center"/>
    </xf>
    <xf numFmtId="0" fontId="21" fillId="15" borderId="20" xfId="0" applyFont="1" applyFill="1" applyBorder="1"/>
    <xf numFmtId="0" fontId="22" fillId="16" borderId="21" xfId="0" applyFont="1" applyFill="1" applyBorder="1"/>
    <xf numFmtId="167" fontId="23" fillId="0" borderId="0" xfId="0" applyNumberFormat="1" applyFont="1"/>
    <xf numFmtId="0" fontId="24" fillId="17" borderId="0" xfId="0" applyFont="1" applyFill="1"/>
    <xf numFmtId="0" fontId="25" fillId="18" borderId="22" xfId="0" applyFont="1" applyFill="1" applyBorder="1"/>
    <xf numFmtId="3" fontId="26" fillId="19" borderId="23" xfId="0" applyNumberFormat="1" applyFont="1" applyFill="1" applyBorder="1"/>
    <xf numFmtId="43" fontId="27" fillId="0" borderId="0" xfId="0" applyNumberFormat="1" applyFont="1"/>
    <xf numFmtId="0" fontId="28" fillId="20" borderId="24" xfId="0" applyFont="1" applyFill="1" applyBorder="1" applyAlignment="1">
      <alignment wrapText="1" readingOrder="1"/>
    </xf>
    <xf numFmtId="1" fontId="29" fillId="21" borderId="25" xfId="0" applyNumberFormat="1" applyFont="1" applyFill="1" applyBorder="1"/>
    <xf numFmtId="164" fontId="30" fillId="22" borderId="26" xfId="0" applyNumberFormat="1" applyFont="1" applyFill="1" applyBorder="1"/>
    <xf numFmtId="166" fontId="32" fillId="23" borderId="28" xfId="0" applyNumberFormat="1" applyFont="1" applyFill="1" applyBorder="1" applyAlignment="1">
      <alignment horizontal="center"/>
    </xf>
    <xf numFmtId="0" fontId="33" fillId="24" borderId="29" xfId="0" applyFont="1" applyFill="1" applyBorder="1"/>
    <xf numFmtId="166" fontId="35" fillId="25" borderId="30" xfId="0" applyNumberFormat="1" applyFont="1" applyFill="1" applyBorder="1" applyAlignment="1">
      <alignment horizontal="center"/>
    </xf>
    <xf numFmtId="4" fontId="36" fillId="0" borderId="0" xfId="0" applyNumberFormat="1" applyFont="1"/>
    <xf numFmtId="165" fontId="37" fillId="26" borderId="31" xfId="0" applyNumberFormat="1" applyFont="1" applyFill="1" applyBorder="1"/>
    <xf numFmtId="166" fontId="38" fillId="27" borderId="32" xfId="0" applyNumberFormat="1" applyFont="1" applyFill="1" applyBorder="1" applyAlignment="1">
      <alignment horizontal="center"/>
    </xf>
    <xf numFmtId="165" fontId="39" fillId="28" borderId="33" xfId="0" applyNumberFormat="1" applyFont="1" applyFill="1" applyBorder="1"/>
    <xf numFmtId="168" fontId="40" fillId="29" borderId="34" xfId="0" applyNumberFormat="1" applyFont="1" applyFill="1" applyBorder="1" applyAlignment="1">
      <alignment horizontal="center"/>
    </xf>
    <xf numFmtId="165" fontId="41" fillId="0" borderId="0" xfId="0" applyNumberFormat="1" applyFont="1"/>
    <xf numFmtId="1" fontId="42" fillId="0" borderId="0" xfId="0" applyNumberFormat="1" applyFont="1"/>
    <xf numFmtId="0" fontId="43" fillId="0" borderId="0" xfId="0" applyFont="1"/>
    <xf numFmtId="166" fontId="44" fillId="0" borderId="0" xfId="0" applyNumberFormat="1" applyFont="1" applyAlignment="1">
      <alignment horizontal="center"/>
    </xf>
    <xf numFmtId="3" fontId="45" fillId="30" borderId="35" xfId="0" applyNumberFormat="1" applyFont="1" applyFill="1" applyBorder="1" applyAlignment="1">
      <alignment wrapText="1" readingOrder="1"/>
    </xf>
    <xf numFmtId="0" fontId="46" fillId="31" borderId="36" xfId="0" applyFont="1" applyFill="1" applyBorder="1"/>
    <xf numFmtId="169" fontId="47" fillId="32" borderId="37" xfId="0" applyNumberFormat="1" applyFont="1" applyFill="1" applyBorder="1" applyAlignment="1">
      <alignment horizontal="center"/>
    </xf>
    <xf numFmtId="1" fontId="48" fillId="33" borderId="38" xfId="0" applyNumberFormat="1" applyFont="1" applyFill="1" applyBorder="1"/>
    <xf numFmtId="165" fontId="49" fillId="34" borderId="39" xfId="0" applyNumberFormat="1" applyFont="1" applyFill="1" applyBorder="1"/>
    <xf numFmtId="0" fontId="50" fillId="35" borderId="40" xfId="0" applyFont="1" applyFill="1" applyBorder="1"/>
    <xf numFmtId="0" fontId="51" fillId="36" borderId="41" xfId="0" applyFont="1" applyFill="1" applyBorder="1"/>
    <xf numFmtId="166" fontId="52" fillId="37" borderId="42" xfId="0" applyNumberFormat="1" applyFont="1" applyFill="1" applyBorder="1" applyAlignment="1">
      <alignment horizontal="center"/>
    </xf>
    <xf numFmtId="1" fontId="53" fillId="38" borderId="43" xfId="0" applyNumberFormat="1" applyFont="1" applyFill="1" applyBorder="1"/>
    <xf numFmtId="0" fontId="54" fillId="39" borderId="44" xfId="0" applyFont="1" applyFill="1" applyBorder="1"/>
    <xf numFmtId="0" fontId="55" fillId="0" borderId="0" xfId="0" applyFont="1"/>
    <xf numFmtId="164" fontId="56" fillId="40" borderId="45" xfId="0" applyNumberFormat="1" applyFont="1" applyFill="1" applyBorder="1"/>
    <xf numFmtId="3" fontId="57" fillId="41" borderId="46" xfId="0" applyNumberFormat="1" applyFont="1" applyFill="1" applyBorder="1"/>
    <xf numFmtId="164" fontId="58" fillId="42" borderId="47" xfId="0" applyNumberFormat="1" applyFont="1" applyFill="1" applyBorder="1"/>
    <xf numFmtId="3" fontId="60" fillId="43" borderId="49" xfId="0" applyNumberFormat="1" applyFont="1" applyFill="1" applyBorder="1"/>
    <xf numFmtId="0" fontId="61" fillId="44" borderId="50" xfId="0" applyFont="1" applyFill="1" applyBorder="1" applyAlignment="1">
      <alignment horizontal="left" vertical="center"/>
    </xf>
    <xf numFmtId="0" fontId="62" fillId="0" borderId="0" xfId="0" applyFont="1"/>
    <xf numFmtId="166" fontId="63" fillId="45" borderId="51" xfId="0" applyNumberFormat="1" applyFont="1" applyFill="1" applyBorder="1" applyAlignment="1">
      <alignment horizontal="center" wrapText="1" readingOrder="1"/>
    </xf>
    <xf numFmtId="165" fontId="64" fillId="0" borderId="52" xfId="0" applyNumberFormat="1" applyFont="1" applyBorder="1"/>
    <xf numFmtId="0" fontId="65" fillId="46" borderId="53" xfId="0" applyFont="1" applyFill="1" applyBorder="1"/>
    <xf numFmtId="3" fontId="66" fillId="0" borderId="0" xfId="0" applyNumberFormat="1" applyFont="1"/>
    <xf numFmtId="0" fontId="67" fillId="0" borderId="54" xfId="0" applyFont="1" applyBorder="1"/>
    <xf numFmtId="3" fontId="68" fillId="47" borderId="55" xfId="0" applyNumberFormat="1" applyFont="1" applyFill="1" applyBorder="1"/>
    <xf numFmtId="165" fontId="69" fillId="48" borderId="56" xfId="0" applyNumberFormat="1" applyFont="1" applyFill="1" applyBorder="1"/>
    <xf numFmtId="0" fontId="70" fillId="49" borderId="57" xfId="0" applyFont="1" applyFill="1" applyBorder="1"/>
    <xf numFmtId="3" fontId="71" fillId="50" borderId="58" xfId="0" applyNumberFormat="1" applyFont="1" applyFill="1" applyBorder="1"/>
    <xf numFmtId="0" fontId="72" fillId="0" borderId="59" xfId="0" applyFont="1" applyBorder="1"/>
    <xf numFmtId="0" fontId="73" fillId="51" borderId="60" xfId="0" applyFont="1" applyFill="1" applyBorder="1"/>
    <xf numFmtId="169" fontId="74" fillId="52" borderId="61" xfId="0" applyNumberFormat="1" applyFont="1" applyFill="1" applyBorder="1" applyAlignment="1">
      <alignment horizontal="center"/>
    </xf>
    <xf numFmtId="165" fontId="75" fillId="53" borderId="62" xfId="0" applyNumberFormat="1" applyFont="1" applyFill="1" applyBorder="1" applyAlignment="1">
      <alignment wrapText="1" readingOrder="1"/>
    </xf>
    <xf numFmtId="3" fontId="76" fillId="54" borderId="63" xfId="0" applyNumberFormat="1" applyFont="1" applyFill="1" applyBorder="1"/>
    <xf numFmtId="0" fontId="77" fillId="55" borderId="64" xfId="0" applyFont="1" applyFill="1" applyBorder="1"/>
    <xf numFmtId="0" fontId="78" fillId="56" borderId="65" xfId="0" applyFont="1" applyFill="1" applyBorder="1" applyAlignment="1">
      <alignment wrapText="1" readingOrder="1"/>
    </xf>
    <xf numFmtId="165" fontId="79" fillId="57" borderId="66" xfId="0" applyNumberFormat="1" applyFont="1" applyFill="1" applyBorder="1"/>
    <xf numFmtId="4" fontId="80" fillId="0" borderId="0" xfId="0" applyNumberFormat="1" applyFont="1" applyAlignment="1">
      <alignment horizontal="center"/>
    </xf>
    <xf numFmtId="0" fontId="81" fillId="58" borderId="67" xfId="0" applyFont="1" applyFill="1" applyBorder="1"/>
    <xf numFmtId="1" fontId="82" fillId="59" borderId="68" xfId="0" applyNumberFormat="1" applyFont="1" applyFill="1" applyBorder="1"/>
    <xf numFmtId="4" fontId="83" fillId="0" borderId="0" xfId="0" applyNumberFormat="1" applyFont="1"/>
    <xf numFmtId="0" fontId="84" fillId="0" borderId="69" xfId="0" applyFont="1" applyBorder="1"/>
    <xf numFmtId="1" fontId="85" fillId="60" borderId="70" xfId="0" applyNumberFormat="1" applyFont="1" applyFill="1" applyBorder="1"/>
    <xf numFmtId="1" fontId="86" fillId="61" borderId="71" xfId="0" applyNumberFormat="1" applyFont="1" applyFill="1" applyBorder="1"/>
    <xf numFmtId="166" fontId="87" fillId="62" borderId="72" xfId="0" applyNumberFormat="1" applyFont="1" applyFill="1" applyBorder="1" applyAlignment="1">
      <alignment horizontal="center"/>
    </xf>
    <xf numFmtId="0" fontId="88" fillId="63" borderId="0" xfId="0" applyFont="1" applyFill="1"/>
    <xf numFmtId="0" fontId="89" fillId="0" borderId="0" xfId="0" applyFont="1"/>
    <xf numFmtId="0" fontId="90" fillId="0" borderId="73" xfId="0" applyFont="1" applyBorder="1"/>
    <xf numFmtId="43" fontId="91" fillId="0" borderId="74" xfId="0" applyNumberFormat="1" applyFont="1" applyBorder="1"/>
    <xf numFmtId="1" fontId="92" fillId="64" borderId="75" xfId="0" applyNumberFormat="1" applyFont="1" applyFill="1" applyBorder="1" applyAlignment="1">
      <alignment horizontal="center"/>
    </xf>
    <xf numFmtId="164" fontId="93" fillId="65" borderId="76" xfId="0" applyNumberFormat="1" applyFont="1" applyFill="1" applyBorder="1"/>
    <xf numFmtId="0" fontId="94" fillId="66" borderId="77" xfId="0" applyFont="1" applyFill="1" applyBorder="1"/>
    <xf numFmtId="0" fontId="15" fillId="0" borderId="15" xfId="0" applyFont="1" applyBorder="1" applyAlignment="1">
      <alignment horizontal="center" vertical="center" textRotation="90"/>
    </xf>
    <xf numFmtId="0" fontId="59" fillId="0" borderId="48" xfId="0" applyFont="1" applyBorder="1" applyAlignment="1">
      <alignment horizontal="center" vertical="center" textRotation="90"/>
    </xf>
    <xf numFmtId="0" fontId="7" fillId="0" borderId="7" xfId="0" applyFont="1" applyBorder="1" applyAlignment="1">
      <alignment horizontal="center" vertical="center" textRotation="90"/>
    </xf>
    <xf numFmtId="0" fontId="18" fillId="0" borderId="18" xfId="0" applyFont="1" applyBorder="1" applyAlignment="1">
      <alignment horizontal="center" vertical="center" textRotation="90"/>
    </xf>
    <xf numFmtId="0" fontId="31" fillId="0" borderId="27" xfId="0" applyFont="1" applyBorder="1" applyAlignment="1">
      <alignment horizontal="center" vertical="center" textRotation="90"/>
    </xf>
    <xf numFmtId="0" fontId="3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Z393"/>
  <sheetViews>
    <sheetView rightToLeft="1" tabSelected="1" workbookViewId="0">
      <pane ySplit="1" topLeftCell="A2" activePane="bottomLeft" state="frozen"/>
      <selection pane="bottomLeft" activeCell="G10" sqref="G10"/>
    </sheetView>
  </sheetViews>
  <sheetFormatPr defaultColWidth="9.85546875" defaultRowHeight="15.75" customHeight="1"/>
  <cols>
    <col min="1" max="1" width="5.42578125" style="50" customWidth="1"/>
    <col min="2" max="2" width="33" style="37" customWidth="1"/>
    <col min="3" max="3" width="40.140625" style="50" customWidth="1"/>
    <col min="4" max="4" width="31.28515625" style="83" customWidth="1"/>
    <col min="5" max="7" width="14.5703125" style="36" customWidth="1"/>
    <col min="8" max="8" width="15.140625" style="60" customWidth="1"/>
    <col min="9" max="9" width="13.7109375" style="39" customWidth="1"/>
    <col min="10" max="10" width="12.85546875" style="50" customWidth="1"/>
    <col min="11" max="12" width="7.5703125" style="50" customWidth="1"/>
    <col min="13" max="13" width="12.42578125" style="50" customWidth="1"/>
    <col min="14" max="14" width="13.28515625" style="50" customWidth="1"/>
    <col min="15" max="15" width="10.5703125" style="50" customWidth="1"/>
    <col min="16" max="16" width="7.5703125" style="50" customWidth="1"/>
    <col min="17" max="17" width="10" style="50" customWidth="1"/>
    <col min="18" max="18" width="7.28515625" style="50" customWidth="1"/>
    <col min="19" max="19" width="7.5703125" style="50" customWidth="1"/>
    <col min="20" max="20" width="7.28515625" style="50" customWidth="1"/>
    <col min="21" max="21" width="8.42578125" style="50" customWidth="1"/>
    <col min="22" max="23" width="8.85546875" style="50" customWidth="1"/>
    <col min="24" max="24" width="14.5703125" style="36" customWidth="1"/>
    <col min="25" max="25" width="6.42578125" style="50" customWidth="1"/>
    <col min="26" max="26" width="15.140625" style="50" customWidth="1"/>
  </cols>
  <sheetData>
    <row r="1" spans="1:26" ht="16.5" customHeight="1">
      <c r="A1" s="18" t="s">
        <v>0</v>
      </c>
      <c r="B1" s="26" t="s">
        <v>1</v>
      </c>
      <c r="C1" s="18" t="s">
        <v>2</v>
      </c>
      <c r="D1" s="41" t="s">
        <v>3</v>
      </c>
      <c r="E1" s="34" t="s">
        <v>4</v>
      </c>
      <c r="F1" s="34" t="s">
        <v>5</v>
      </c>
      <c r="G1" s="34" t="s">
        <v>6</v>
      </c>
      <c r="H1" s="52" t="s">
        <v>7</v>
      </c>
      <c r="I1" s="28" t="s">
        <v>8</v>
      </c>
      <c r="J1" s="5" t="s">
        <v>9</v>
      </c>
      <c r="K1" s="18" t="s">
        <v>10</v>
      </c>
      <c r="L1" s="18" t="s">
        <v>11</v>
      </c>
      <c r="M1" s="18" t="s">
        <v>12</v>
      </c>
      <c r="N1" s="18" t="s">
        <v>13</v>
      </c>
      <c r="O1" s="18" t="s">
        <v>14</v>
      </c>
      <c r="P1" s="18" t="s">
        <v>15</v>
      </c>
      <c r="Q1" s="18" t="s">
        <v>16</v>
      </c>
      <c r="R1" s="18" t="s">
        <v>17</v>
      </c>
      <c r="S1" s="18" t="s">
        <v>18</v>
      </c>
      <c r="T1" s="18" t="s">
        <v>19</v>
      </c>
      <c r="U1" s="18" t="s">
        <v>20</v>
      </c>
      <c r="V1" s="18" t="s">
        <v>21</v>
      </c>
      <c r="W1" s="18" t="s">
        <v>22</v>
      </c>
      <c r="X1" s="34" t="s">
        <v>23</v>
      </c>
      <c r="Y1" s="84"/>
    </row>
    <row r="2" spans="1:26">
      <c r="A2" s="11">
        <v>1</v>
      </c>
      <c r="B2" s="11"/>
      <c r="C2" s="11"/>
      <c r="D2" s="79" t="s">
        <v>24</v>
      </c>
      <c r="E2" s="73">
        <v>2500</v>
      </c>
      <c r="F2" s="73">
        <v>2600</v>
      </c>
      <c r="G2" s="73">
        <f t="shared" ref="G2:G33" si="0">F2-E2</f>
        <v>100</v>
      </c>
      <c r="H2" s="70" t="s">
        <v>25</v>
      </c>
      <c r="I2" s="33"/>
      <c r="J2" s="80"/>
      <c r="K2" s="80"/>
      <c r="L2" s="80">
        <v>2600</v>
      </c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>
        <f t="shared" ref="X2:X32" si="1">((((((((((((F2-L2)-M2)-N2)-O2)-P2)-Q2)-R2)-S2)-V2)-W2)-J2)-T2)-U2</f>
        <v>0</v>
      </c>
      <c r="Y2" s="89" t="s">
        <v>26</v>
      </c>
      <c r="Z2" s="13"/>
    </row>
    <row r="3" spans="1:26">
      <c r="A3" s="11">
        <v>2</v>
      </c>
      <c r="B3" s="11"/>
      <c r="C3" s="11"/>
      <c r="D3" s="79" t="s">
        <v>27</v>
      </c>
      <c r="E3" s="73">
        <v>2570</v>
      </c>
      <c r="F3" s="73">
        <v>2610</v>
      </c>
      <c r="G3" s="73">
        <f t="shared" si="0"/>
        <v>40</v>
      </c>
      <c r="H3" s="70" t="s">
        <v>25</v>
      </c>
      <c r="I3" s="33"/>
      <c r="J3" s="80"/>
      <c r="K3" s="80"/>
      <c r="L3" s="80">
        <v>2610</v>
      </c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>
        <f t="shared" si="1"/>
        <v>0</v>
      </c>
      <c r="Y3" s="90"/>
      <c r="Z3" s="13"/>
    </row>
    <row r="4" spans="1:26">
      <c r="A4" s="11">
        <v>3</v>
      </c>
      <c r="B4" s="11"/>
      <c r="C4" s="88" t="s">
        <v>28</v>
      </c>
      <c r="D4" s="59" t="s">
        <v>29</v>
      </c>
      <c r="E4" s="73">
        <v>2500</v>
      </c>
      <c r="F4" s="73">
        <v>3200</v>
      </c>
      <c r="G4" s="73">
        <f t="shared" si="0"/>
        <v>700</v>
      </c>
      <c r="H4" s="70">
        <f t="shared" ref="H4:H32" si="2">F4/K4</f>
        <v>457.14285714285717</v>
      </c>
      <c r="I4" s="47"/>
      <c r="J4" s="27"/>
      <c r="K4" s="88">
        <v>7</v>
      </c>
      <c r="L4" s="88">
        <v>500</v>
      </c>
      <c r="M4" s="88">
        <v>500</v>
      </c>
      <c r="N4" s="88">
        <v>300</v>
      </c>
      <c r="O4" s="88">
        <v>300</v>
      </c>
      <c r="P4" s="88">
        <v>300</v>
      </c>
      <c r="Q4" s="88">
        <v>300</v>
      </c>
      <c r="R4" s="88">
        <v>1000</v>
      </c>
      <c r="S4" s="88"/>
      <c r="T4" s="88"/>
      <c r="U4" s="88"/>
      <c r="V4" s="88"/>
      <c r="W4" s="88"/>
      <c r="X4" s="73">
        <f t="shared" si="1"/>
        <v>0</v>
      </c>
      <c r="Y4" s="90"/>
      <c r="Z4" s="13"/>
    </row>
    <row r="5" spans="1:26">
      <c r="A5" s="11">
        <v>4</v>
      </c>
      <c r="B5" s="11"/>
      <c r="C5" s="88" t="s">
        <v>28</v>
      </c>
      <c r="D5" s="59" t="s">
        <v>30</v>
      </c>
      <c r="E5" s="73">
        <v>2350</v>
      </c>
      <c r="F5" s="73">
        <v>3000</v>
      </c>
      <c r="G5" s="73">
        <f t="shared" si="0"/>
        <v>650</v>
      </c>
      <c r="H5" s="70">
        <f t="shared" si="2"/>
        <v>1000</v>
      </c>
      <c r="I5" s="47"/>
      <c r="J5" s="27"/>
      <c r="K5" s="88">
        <v>3</v>
      </c>
      <c r="L5" s="88">
        <v>1000</v>
      </c>
      <c r="M5" s="88">
        <v>1000</v>
      </c>
      <c r="N5" s="88">
        <v>300</v>
      </c>
      <c r="O5" s="88">
        <v>500</v>
      </c>
      <c r="P5" s="88">
        <v>200</v>
      </c>
      <c r="Q5" s="88"/>
      <c r="R5" s="88"/>
      <c r="S5" s="88"/>
      <c r="T5" s="88"/>
      <c r="U5" s="88"/>
      <c r="V5" s="88"/>
      <c r="W5" s="88"/>
      <c r="X5" s="73">
        <f t="shared" si="1"/>
        <v>0</v>
      </c>
      <c r="Y5" s="90"/>
      <c r="Z5" s="13"/>
    </row>
    <row r="6" spans="1:26">
      <c r="A6" s="11">
        <v>5</v>
      </c>
      <c r="B6" s="11"/>
      <c r="C6" s="88" t="s">
        <v>31</v>
      </c>
      <c r="D6" s="59" t="s">
        <v>30</v>
      </c>
      <c r="E6" s="73">
        <v>2850</v>
      </c>
      <c r="F6" s="73">
        <v>3300</v>
      </c>
      <c r="G6" s="73">
        <f t="shared" si="0"/>
        <v>450</v>
      </c>
      <c r="H6" s="70">
        <f t="shared" si="2"/>
        <v>1650</v>
      </c>
      <c r="I6" s="47"/>
      <c r="J6" s="27"/>
      <c r="K6" s="88">
        <v>2</v>
      </c>
      <c r="L6" s="88">
        <v>1500</v>
      </c>
      <c r="M6" s="88">
        <v>500</v>
      </c>
      <c r="N6" s="88">
        <v>600</v>
      </c>
      <c r="O6" s="88">
        <v>500</v>
      </c>
      <c r="P6" s="88">
        <v>200</v>
      </c>
      <c r="Q6" s="88"/>
      <c r="R6" s="88"/>
      <c r="S6" s="88"/>
      <c r="T6" s="88"/>
      <c r="U6" s="88"/>
      <c r="V6" s="88"/>
      <c r="W6" s="88"/>
      <c r="X6" s="73">
        <f t="shared" si="1"/>
        <v>0</v>
      </c>
      <c r="Y6" s="90"/>
      <c r="Z6" s="13"/>
    </row>
    <row r="7" spans="1:26">
      <c r="A7" s="11">
        <v>6</v>
      </c>
      <c r="B7" s="11"/>
      <c r="C7" s="88" t="s">
        <v>32</v>
      </c>
      <c r="D7" s="59" t="s">
        <v>33</v>
      </c>
      <c r="E7" s="73">
        <v>2900</v>
      </c>
      <c r="F7" s="73">
        <v>3700</v>
      </c>
      <c r="G7" s="73">
        <f t="shared" si="0"/>
        <v>800</v>
      </c>
      <c r="H7" s="70">
        <f t="shared" si="2"/>
        <v>616.66666666666663</v>
      </c>
      <c r="I7" s="47"/>
      <c r="J7" s="27"/>
      <c r="K7" s="88">
        <v>6</v>
      </c>
      <c r="L7" s="88">
        <v>500</v>
      </c>
      <c r="M7" s="88">
        <v>500</v>
      </c>
      <c r="N7" s="88">
        <v>500</v>
      </c>
      <c r="O7" s="88">
        <v>500</v>
      </c>
      <c r="P7" s="88">
        <v>500</v>
      </c>
      <c r="Q7" s="88">
        <v>500</v>
      </c>
      <c r="R7" s="88">
        <v>700</v>
      </c>
      <c r="S7" s="88"/>
      <c r="T7" s="88"/>
      <c r="U7" s="88"/>
      <c r="V7" s="88"/>
      <c r="W7" s="88"/>
      <c r="X7" s="73">
        <f t="shared" si="1"/>
        <v>0</v>
      </c>
      <c r="Y7" s="90"/>
      <c r="Z7" s="13"/>
    </row>
    <row r="8" spans="1:26">
      <c r="A8" s="11">
        <v>7</v>
      </c>
      <c r="B8" s="11"/>
      <c r="C8" s="88" t="s">
        <v>34</v>
      </c>
      <c r="D8" s="59" t="s">
        <v>35</v>
      </c>
      <c r="E8" s="73">
        <v>3350</v>
      </c>
      <c r="F8" s="73">
        <v>4310</v>
      </c>
      <c r="G8" s="73">
        <f t="shared" si="0"/>
        <v>960</v>
      </c>
      <c r="H8" s="70">
        <f t="shared" si="2"/>
        <v>1077.5</v>
      </c>
      <c r="I8" s="47"/>
      <c r="J8" s="27"/>
      <c r="K8" s="88">
        <v>4</v>
      </c>
      <c r="L8" s="88">
        <v>1000</v>
      </c>
      <c r="M8" s="88">
        <v>1000</v>
      </c>
      <c r="N8" s="88">
        <v>1000</v>
      </c>
      <c r="O8" s="88">
        <v>500</v>
      </c>
      <c r="P8" s="88">
        <v>810</v>
      </c>
      <c r="Q8" s="88"/>
      <c r="R8" s="88"/>
      <c r="S8" s="88"/>
      <c r="T8" s="88"/>
      <c r="U8" s="88"/>
      <c r="V8" s="88"/>
      <c r="W8" s="88"/>
      <c r="X8" s="73">
        <f t="shared" si="1"/>
        <v>0</v>
      </c>
      <c r="Y8" s="90"/>
      <c r="Z8" s="13"/>
    </row>
    <row r="9" spans="1:26" s="21" customFormat="1">
      <c r="A9" s="11">
        <v>8</v>
      </c>
      <c r="B9" s="11"/>
      <c r="C9" s="88" t="s">
        <v>36</v>
      </c>
      <c r="D9" s="59" t="s">
        <v>37</v>
      </c>
      <c r="E9" s="73">
        <v>2500</v>
      </c>
      <c r="F9" s="73">
        <v>3000</v>
      </c>
      <c r="G9" s="73">
        <f t="shared" si="0"/>
        <v>500</v>
      </c>
      <c r="H9" s="70">
        <f t="shared" si="2"/>
        <v>375</v>
      </c>
      <c r="I9" s="47"/>
      <c r="J9" s="27"/>
      <c r="K9" s="88">
        <v>8</v>
      </c>
      <c r="L9" s="88">
        <v>1000</v>
      </c>
      <c r="M9" s="88">
        <v>1000</v>
      </c>
      <c r="N9" s="88">
        <v>500</v>
      </c>
      <c r="O9" s="88">
        <v>500</v>
      </c>
      <c r="P9" s="88"/>
      <c r="Q9" s="88"/>
      <c r="R9" s="88"/>
      <c r="S9" s="88"/>
      <c r="T9" s="88"/>
      <c r="U9" s="88"/>
      <c r="V9" s="88"/>
      <c r="W9" s="88"/>
      <c r="X9" s="73">
        <f t="shared" si="1"/>
        <v>0</v>
      </c>
      <c r="Y9" s="90"/>
      <c r="Z9" s="13"/>
    </row>
    <row r="10" spans="1:26">
      <c r="A10" s="11">
        <v>9</v>
      </c>
      <c r="B10" s="11"/>
      <c r="C10" s="88" t="s">
        <v>36</v>
      </c>
      <c r="D10" s="59" t="s">
        <v>38</v>
      </c>
      <c r="E10" s="73">
        <v>2500</v>
      </c>
      <c r="F10" s="73">
        <v>2850</v>
      </c>
      <c r="G10" s="73">
        <f t="shared" si="0"/>
        <v>350</v>
      </c>
      <c r="H10" s="70">
        <f t="shared" si="2"/>
        <v>1425</v>
      </c>
      <c r="I10" s="47"/>
      <c r="J10" s="27"/>
      <c r="K10" s="88">
        <v>2</v>
      </c>
      <c r="L10" s="88">
        <v>550</v>
      </c>
      <c r="M10" s="88">
        <v>2300</v>
      </c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73">
        <f t="shared" si="1"/>
        <v>0</v>
      </c>
      <c r="Y10" s="90"/>
      <c r="Z10" s="13"/>
    </row>
    <row r="11" spans="1:26" s="21" customFormat="1">
      <c r="A11" s="11">
        <v>10</v>
      </c>
      <c r="B11" s="16"/>
      <c r="C11" s="25" t="s">
        <v>36</v>
      </c>
      <c r="D11" s="72" t="s">
        <v>38</v>
      </c>
      <c r="E11" s="69">
        <v>2500</v>
      </c>
      <c r="F11" s="69">
        <v>3300</v>
      </c>
      <c r="G11" s="69">
        <f t="shared" si="0"/>
        <v>800</v>
      </c>
      <c r="H11" s="40">
        <f t="shared" si="2"/>
        <v>550</v>
      </c>
      <c r="I11" s="57"/>
      <c r="J11" s="2"/>
      <c r="K11" s="25">
        <v>6</v>
      </c>
      <c r="L11" s="25">
        <v>550</v>
      </c>
      <c r="M11" s="25">
        <v>550</v>
      </c>
      <c r="N11" s="25">
        <v>550</v>
      </c>
      <c r="O11" s="25">
        <v>550</v>
      </c>
      <c r="P11" s="25">
        <v>550</v>
      </c>
      <c r="Q11" s="25">
        <v>550</v>
      </c>
      <c r="R11" s="25"/>
      <c r="S11" s="25"/>
      <c r="T11" s="25"/>
      <c r="U11" s="25"/>
      <c r="V11" s="25"/>
      <c r="W11" s="25"/>
      <c r="X11" s="73">
        <f t="shared" si="1"/>
        <v>0</v>
      </c>
      <c r="Y11" s="90"/>
      <c r="Z11" s="13"/>
    </row>
    <row r="12" spans="1:26">
      <c r="A12" s="11">
        <v>11</v>
      </c>
      <c r="B12" s="11"/>
      <c r="C12" s="11" t="s">
        <v>31</v>
      </c>
      <c r="D12" s="79" t="s">
        <v>39</v>
      </c>
      <c r="E12" s="73">
        <v>2850</v>
      </c>
      <c r="F12" s="73">
        <v>3600</v>
      </c>
      <c r="G12" s="73">
        <f t="shared" si="0"/>
        <v>750</v>
      </c>
      <c r="H12" s="70">
        <f t="shared" si="2"/>
        <v>600</v>
      </c>
      <c r="I12" s="47"/>
      <c r="J12" s="27"/>
      <c r="K12" s="88">
        <v>6</v>
      </c>
      <c r="L12" s="88">
        <v>600</v>
      </c>
      <c r="M12" s="88">
        <v>600</v>
      </c>
      <c r="N12" s="88">
        <v>600</v>
      </c>
      <c r="O12" s="88">
        <v>600</v>
      </c>
      <c r="P12" s="88">
        <v>600</v>
      </c>
      <c r="Q12" s="88">
        <v>600</v>
      </c>
      <c r="R12" s="88"/>
      <c r="S12" s="88"/>
      <c r="T12" s="88"/>
      <c r="U12" s="88"/>
      <c r="V12" s="88"/>
      <c r="W12" s="88"/>
      <c r="X12" s="73">
        <f t="shared" si="1"/>
        <v>0</v>
      </c>
      <c r="Y12" s="90"/>
      <c r="Z12" s="13"/>
    </row>
    <row r="13" spans="1:26">
      <c r="A13" s="11">
        <v>12</v>
      </c>
      <c r="B13" s="11"/>
      <c r="C13" s="11" t="s">
        <v>31</v>
      </c>
      <c r="D13" s="79" t="s">
        <v>40</v>
      </c>
      <c r="E13" s="73">
        <v>2850</v>
      </c>
      <c r="F13" s="73">
        <v>3300</v>
      </c>
      <c r="G13" s="73">
        <f t="shared" si="0"/>
        <v>450</v>
      </c>
      <c r="H13" s="70">
        <f t="shared" si="2"/>
        <v>1650</v>
      </c>
      <c r="I13" s="47"/>
      <c r="J13" s="27"/>
      <c r="K13" s="88">
        <v>2</v>
      </c>
      <c r="L13" s="88">
        <v>1650</v>
      </c>
      <c r="M13" s="88">
        <v>1650</v>
      </c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73">
        <f t="shared" si="1"/>
        <v>0</v>
      </c>
      <c r="Y13" s="90"/>
      <c r="Z13" s="13"/>
    </row>
    <row r="14" spans="1:26">
      <c r="A14" s="11">
        <v>13</v>
      </c>
      <c r="B14" s="11"/>
      <c r="C14" s="88" t="s">
        <v>31</v>
      </c>
      <c r="D14" s="59" t="s">
        <v>41</v>
      </c>
      <c r="E14" s="73">
        <v>2850</v>
      </c>
      <c r="F14" s="73">
        <v>3500</v>
      </c>
      <c r="G14" s="73">
        <f t="shared" si="0"/>
        <v>650</v>
      </c>
      <c r="H14" s="70">
        <f t="shared" si="2"/>
        <v>1166.6666666666667</v>
      </c>
      <c r="I14" s="47"/>
      <c r="J14" s="27"/>
      <c r="K14" s="88">
        <v>3</v>
      </c>
      <c r="L14" s="88">
        <v>700</v>
      </c>
      <c r="M14" s="88">
        <v>700</v>
      </c>
      <c r="N14" s="88">
        <v>700</v>
      </c>
      <c r="O14" s="88">
        <v>700</v>
      </c>
      <c r="P14" s="88">
        <v>700</v>
      </c>
      <c r="Q14" s="88"/>
      <c r="R14" s="88"/>
      <c r="S14" s="88"/>
      <c r="T14" s="88"/>
      <c r="U14" s="88"/>
      <c r="V14" s="88"/>
      <c r="W14" s="88"/>
      <c r="X14" s="73">
        <f t="shared" si="1"/>
        <v>0</v>
      </c>
      <c r="Y14" s="90"/>
      <c r="Z14" s="13"/>
    </row>
    <row r="15" spans="1:26">
      <c r="A15" s="11">
        <v>14</v>
      </c>
      <c r="B15" s="11"/>
      <c r="C15" s="88" t="s">
        <v>42</v>
      </c>
      <c r="D15" s="59" t="s">
        <v>43</v>
      </c>
      <c r="E15" s="73">
        <f>2700+1000</f>
        <v>3700</v>
      </c>
      <c r="F15" s="73">
        <v>4000</v>
      </c>
      <c r="G15" s="73">
        <f t="shared" si="0"/>
        <v>300</v>
      </c>
      <c r="H15" s="70">
        <f t="shared" si="2"/>
        <v>500</v>
      </c>
      <c r="I15" s="47"/>
      <c r="J15" s="27"/>
      <c r="K15" s="88">
        <v>8</v>
      </c>
      <c r="L15" s="88">
        <v>1000</v>
      </c>
      <c r="M15" s="88">
        <v>1000</v>
      </c>
      <c r="N15" s="88">
        <v>1000</v>
      </c>
      <c r="O15" s="88">
        <v>1000</v>
      </c>
      <c r="P15" s="88"/>
      <c r="Q15" s="88"/>
      <c r="R15" s="88"/>
      <c r="S15" s="88"/>
      <c r="T15" s="88"/>
      <c r="U15" s="88"/>
      <c r="V15" s="88"/>
      <c r="W15" s="88"/>
      <c r="X15" s="73">
        <f t="shared" si="1"/>
        <v>0</v>
      </c>
      <c r="Y15" s="90"/>
      <c r="Z15" s="13"/>
    </row>
    <row r="16" spans="1:26">
      <c r="A16" s="11">
        <v>15</v>
      </c>
      <c r="B16" s="11"/>
      <c r="C16" s="88" t="s">
        <v>44</v>
      </c>
      <c r="D16" s="59" t="s">
        <v>45</v>
      </c>
      <c r="E16" s="73">
        <v>3400</v>
      </c>
      <c r="F16" s="3">
        <v>3900</v>
      </c>
      <c r="G16" s="73">
        <f t="shared" si="0"/>
        <v>500</v>
      </c>
      <c r="H16" s="70">
        <f t="shared" si="2"/>
        <v>650</v>
      </c>
      <c r="I16" s="47"/>
      <c r="J16" s="27"/>
      <c r="K16" s="88">
        <v>6</v>
      </c>
      <c r="L16" s="88">
        <v>649</v>
      </c>
      <c r="M16" s="88">
        <v>649</v>
      </c>
      <c r="N16" s="88">
        <v>649</v>
      </c>
      <c r="O16" s="88">
        <v>649</v>
      </c>
      <c r="P16" s="88">
        <v>649</v>
      </c>
      <c r="Q16" s="88">
        <v>655</v>
      </c>
      <c r="R16" s="88"/>
      <c r="S16" s="88"/>
      <c r="T16" s="88"/>
      <c r="U16" s="88"/>
      <c r="V16" s="88"/>
      <c r="W16" s="88"/>
      <c r="X16" s="73">
        <f t="shared" si="1"/>
        <v>0</v>
      </c>
      <c r="Y16" s="90"/>
      <c r="Z16" s="13"/>
    </row>
    <row r="17" spans="1:26">
      <c r="A17" s="11">
        <v>16</v>
      </c>
      <c r="B17" s="11"/>
      <c r="C17" s="88" t="s">
        <v>28</v>
      </c>
      <c r="D17" s="59" t="s">
        <v>45</v>
      </c>
      <c r="E17" s="73">
        <v>2600</v>
      </c>
      <c r="F17" s="3">
        <v>3100</v>
      </c>
      <c r="G17" s="73">
        <f t="shared" si="0"/>
        <v>500</v>
      </c>
      <c r="H17" s="70">
        <f t="shared" si="2"/>
        <v>516.66666666666663</v>
      </c>
      <c r="I17" s="47"/>
      <c r="J17" s="27"/>
      <c r="K17" s="88">
        <v>6</v>
      </c>
      <c r="L17" s="88">
        <v>517</v>
      </c>
      <c r="M17" s="88">
        <v>517</v>
      </c>
      <c r="N17" s="88">
        <v>517</v>
      </c>
      <c r="O17" s="88">
        <v>517</v>
      </c>
      <c r="P17" s="88">
        <v>517</v>
      </c>
      <c r="Q17" s="88">
        <v>515</v>
      </c>
      <c r="R17" s="88"/>
      <c r="S17" s="88"/>
      <c r="T17" s="88"/>
      <c r="U17" s="88"/>
      <c r="V17" s="88"/>
      <c r="W17" s="88"/>
      <c r="X17" s="73">
        <f t="shared" si="1"/>
        <v>0</v>
      </c>
      <c r="Y17" s="90"/>
      <c r="Z17" s="13"/>
    </row>
    <row r="18" spans="1:26">
      <c r="A18" s="11">
        <v>17</v>
      </c>
      <c r="B18" s="11"/>
      <c r="C18" s="88" t="s">
        <v>28</v>
      </c>
      <c r="D18" s="59" t="s">
        <v>45</v>
      </c>
      <c r="E18" s="73">
        <v>2600</v>
      </c>
      <c r="F18" s="3">
        <v>3100</v>
      </c>
      <c r="G18" s="73">
        <f t="shared" si="0"/>
        <v>500</v>
      </c>
      <c r="H18" s="70">
        <f t="shared" si="2"/>
        <v>516.66666666666663</v>
      </c>
      <c r="I18" s="47"/>
      <c r="J18" s="27"/>
      <c r="K18" s="88">
        <v>6</v>
      </c>
      <c r="L18" s="88">
        <v>517</v>
      </c>
      <c r="M18" s="88">
        <v>517</v>
      </c>
      <c r="N18" s="88">
        <v>517</v>
      </c>
      <c r="O18" s="88">
        <v>517</v>
      </c>
      <c r="P18" s="88">
        <v>517</v>
      </c>
      <c r="Q18" s="88">
        <v>515</v>
      </c>
      <c r="R18" s="88"/>
      <c r="S18" s="88"/>
      <c r="T18" s="88"/>
      <c r="U18" s="88"/>
      <c r="V18" s="88"/>
      <c r="W18" s="88"/>
      <c r="X18" s="73">
        <f t="shared" si="1"/>
        <v>0</v>
      </c>
      <c r="Y18" s="90"/>
      <c r="Z18" s="13"/>
    </row>
    <row r="19" spans="1:26">
      <c r="A19" s="11">
        <v>18</v>
      </c>
      <c r="B19" s="11"/>
      <c r="C19" s="88" t="s">
        <v>28</v>
      </c>
      <c r="D19" s="59" t="s">
        <v>46</v>
      </c>
      <c r="E19" s="73">
        <v>2550</v>
      </c>
      <c r="F19" s="73">
        <v>3200</v>
      </c>
      <c r="G19" s="73">
        <f t="shared" si="0"/>
        <v>650</v>
      </c>
      <c r="H19" s="70">
        <f t="shared" si="2"/>
        <v>533.33333333333337</v>
      </c>
      <c r="I19" s="47"/>
      <c r="J19" s="27"/>
      <c r="K19" s="88">
        <v>6</v>
      </c>
      <c r="L19" s="88">
        <v>500</v>
      </c>
      <c r="M19" s="88">
        <v>1200</v>
      </c>
      <c r="N19" s="88">
        <v>700</v>
      </c>
      <c r="O19" s="88">
        <v>800</v>
      </c>
      <c r="P19" s="88"/>
      <c r="Q19" s="88"/>
      <c r="R19" s="88"/>
      <c r="S19" s="88"/>
      <c r="T19" s="88"/>
      <c r="U19" s="88"/>
      <c r="V19" s="88"/>
      <c r="W19" s="88"/>
      <c r="X19" s="73">
        <f t="shared" si="1"/>
        <v>0</v>
      </c>
      <c r="Y19" s="90"/>
      <c r="Z19" s="13"/>
    </row>
    <row r="20" spans="1:26">
      <c r="A20" s="14">
        <v>19</v>
      </c>
      <c r="B20" s="14"/>
      <c r="C20" s="6" t="s">
        <v>28</v>
      </c>
      <c r="D20" s="64" t="s">
        <v>47</v>
      </c>
      <c r="E20" s="32">
        <v>2350</v>
      </c>
      <c r="F20" s="32">
        <v>2800</v>
      </c>
      <c r="G20" s="32">
        <f t="shared" si="0"/>
        <v>450</v>
      </c>
      <c r="H20" s="62">
        <f t="shared" si="2"/>
        <v>466.66666666666669</v>
      </c>
      <c r="I20" s="30"/>
      <c r="J20" s="51"/>
      <c r="K20" s="6">
        <v>6</v>
      </c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32">
        <f t="shared" si="1"/>
        <v>2800</v>
      </c>
      <c r="Y20" s="90"/>
      <c r="Z20" s="13"/>
    </row>
    <row r="21" spans="1:26">
      <c r="A21" s="14">
        <v>20</v>
      </c>
      <c r="B21" s="14"/>
      <c r="C21" s="6" t="s">
        <v>31</v>
      </c>
      <c r="D21" s="64" t="s">
        <v>47</v>
      </c>
      <c r="E21" s="32">
        <v>2850</v>
      </c>
      <c r="F21" s="32">
        <v>3700</v>
      </c>
      <c r="G21" s="32">
        <f t="shared" si="0"/>
        <v>850</v>
      </c>
      <c r="H21" s="62">
        <f t="shared" si="2"/>
        <v>616.66666666666663</v>
      </c>
      <c r="I21" s="30"/>
      <c r="J21" s="51"/>
      <c r="K21" s="6">
        <v>6</v>
      </c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32">
        <f t="shared" si="1"/>
        <v>3700</v>
      </c>
      <c r="Y21" s="90"/>
      <c r="Z21" s="13"/>
    </row>
    <row r="22" spans="1:26">
      <c r="A22" s="11">
        <v>21</v>
      </c>
      <c r="B22" s="11"/>
      <c r="C22" s="88" t="s">
        <v>31</v>
      </c>
      <c r="D22" s="59" t="s">
        <v>48</v>
      </c>
      <c r="E22" s="73">
        <v>2850</v>
      </c>
      <c r="F22" s="73">
        <v>3500</v>
      </c>
      <c r="G22" s="73">
        <f t="shared" si="0"/>
        <v>650</v>
      </c>
      <c r="H22" s="70">
        <f t="shared" si="2"/>
        <v>1166.6666666666667</v>
      </c>
      <c r="I22" s="47"/>
      <c r="J22" s="27"/>
      <c r="K22" s="88">
        <v>3</v>
      </c>
      <c r="L22" s="88">
        <v>1500</v>
      </c>
      <c r="M22" s="88">
        <v>1000</v>
      </c>
      <c r="N22" s="88">
        <v>1000</v>
      </c>
      <c r="O22" s="88"/>
      <c r="P22" s="88"/>
      <c r="Q22" s="88"/>
      <c r="R22" s="88"/>
      <c r="S22" s="88"/>
      <c r="T22" s="88"/>
      <c r="U22" s="88"/>
      <c r="V22" s="88"/>
      <c r="W22" s="88"/>
      <c r="X22" s="73">
        <f t="shared" si="1"/>
        <v>0</v>
      </c>
      <c r="Y22" s="90"/>
      <c r="Z22" s="13"/>
    </row>
    <row r="23" spans="1:26">
      <c r="A23" s="11">
        <v>22</v>
      </c>
      <c r="B23" s="11"/>
      <c r="C23" s="88" t="s">
        <v>28</v>
      </c>
      <c r="D23" s="59" t="s">
        <v>49</v>
      </c>
      <c r="E23" s="73">
        <v>2500</v>
      </c>
      <c r="F23" s="73">
        <v>3000</v>
      </c>
      <c r="G23" s="73">
        <f t="shared" si="0"/>
        <v>500</v>
      </c>
      <c r="H23" s="70">
        <f t="shared" si="2"/>
        <v>500</v>
      </c>
      <c r="I23" s="47"/>
      <c r="J23" s="27"/>
      <c r="K23" s="88">
        <v>6</v>
      </c>
      <c r="L23" s="88">
        <v>500</v>
      </c>
      <c r="M23" s="88">
        <v>500</v>
      </c>
      <c r="N23" s="88">
        <v>500</v>
      </c>
      <c r="O23" s="88">
        <v>500</v>
      </c>
      <c r="P23" s="88">
        <v>1000</v>
      </c>
      <c r="Q23" s="88"/>
      <c r="R23" s="88"/>
      <c r="S23" s="88"/>
      <c r="T23" s="88"/>
      <c r="U23" s="88"/>
      <c r="V23" s="88"/>
      <c r="W23" s="88"/>
      <c r="X23" s="73">
        <f t="shared" si="1"/>
        <v>0</v>
      </c>
      <c r="Y23" s="90"/>
      <c r="Z23" s="13"/>
    </row>
    <row r="24" spans="1:26" s="21" customFormat="1">
      <c r="A24" s="11">
        <v>23</v>
      </c>
      <c r="B24" s="11"/>
      <c r="C24" s="88" t="s">
        <v>50</v>
      </c>
      <c r="D24" s="59" t="s">
        <v>51</v>
      </c>
      <c r="E24" s="73">
        <v>2650</v>
      </c>
      <c r="F24" s="73">
        <v>3000</v>
      </c>
      <c r="G24" s="73">
        <f t="shared" si="0"/>
        <v>350</v>
      </c>
      <c r="H24" s="70">
        <f t="shared" si="2"/>
        <v>500</v>
      </c>
      <c r="I24" s="47"/>
      <c r="J24" s="27"/>
      <c r="K24" s="88">
        <v>6</v>
      </c>
      <c r="L24" s="88">
        <v>500</v>
      </c>
      <c r="M24" s="88">
        <v>500</v>
      </c>
      <c r="N24" s="88">
        <v>500</v>
      </c>
      <c r="O24" s="88">
        <v>500</v>
      </c>
      <c r="P24" s="88">
        <v>500</v>
      </c>
      <c r="Q24" s="88">
        <v>500</v>
      </c>
      <c r="R24" s="88"/>
      <c r="S24" s="88"/>
      <c r="T24" s="88"/>
      <c r="U24" s="88"/>
      <c r="V24" s="88"/>
      <c r="W24" s="88"/>
      <c r="X24" s="73">
        <f t="shared" si="1"/>
        <v>0</v>
      </c>
      <c r="Y24" s="90"/>
      <c r="Z24" s="13"/>
    </row>
    <row r="25" spans="1:26" ht="16.5" customHeight="1">
      <c r="A25" s="11">
        <v>24</v>
      </c>
      <c r="B25" s="11">
        <v>12804007982177</v>
      </c>
      <c r="C25" s="88" t="s">
        <v>31</v>
      </c>
      <c r="D25" s="59" t="s">
        <v>52</v>
      </c>
      <c r="E25" s="73">
        <v>2600</v>
      </c>
      <c r="F25" s="73">
        <v>3700</v>
      </c>
      <c r="G25" s="73">
        <f t="shared" si="0"/>
        <v>1100</v>
      </c>
      <c r="H25" s="70">
        <f t="shared" si="2"/>
        <v>616.66666666666663</v>
      </c>
      <c r="I25" s="47">
        <v>40787</v>
      </c>
      <c r="J25" s="27"/>
      <c r="K25" s="88">
        <v>6</v>
      </c>
      <c r="L25" s="88">
        <v>620</v>
      </c>
      <c r="M25" s="88">
        <v>600</v>
      </c>
      <c r="N25" s="88">
        <v>600</v>
      </c>
      <c r="O25" s="88">
        <v>600</v>
      </c>
      <c r="P25" s="88">
        <v>540</v>
      </c>
      <c r="Q25" s="88">
        <v>740</v>
      </c>
      <c r="R25" s="88"/>
      <c r="S25" s="88"/>
      <c r="T25" s="88"/>
      <c r="U25" s="88"/>
      <c r="V25" s="88"/>
      <c r="W25" s="88"/>
      <c r="X25" s="73">
        <f t="shared" si="1"/>
        <v>0</v>
      </c>
      <c r="Y25" s="90"/>
      <c r="Z25" s="13"/>
    </row>
    <row r="26" spans="1:26" ht="15">
      <c r="A26" s="11">
        <v>25</v>
      </c>
      <c r="B26" s="43">
        <v>358567042760385</v>
      </c>
      <c r="C26" s="45" t="s">
        <v>53</v>
      </c>
      <c r="D26" s="45" t="s">
        <v>54</v>
      </c>
      <c r="E26" s="63">
        <v>2550</v>
      </c>
      <c r="F26" s="63">
        <v>3205</v>
      </c>
      <c r="G26" s="63">
        <f t="shared" si="0"/>
        <v>655</v>
      </c>
      <c r="H26" s="65">
        <f t="shared" si="2"/>
        <v>534.16666666666663</v>
      </c>
      <c r="I26" s="81">
        <v>40787</v>
      </c>
      <c r="J26" s="53"/>
      <c r="K26" s="45">
        <v>6</v>
      </c>
      <c r="L26" s="45">
        <v>605</v>
      </c>
      <c r="M26" s="45">
        <v>500</v>
      </c>
      <c r="N26" s="45">
        <v>600</v>
      </c>
      <c r="O26" s="45">
        <v>500</v>
      </c>
      <c r="P26" s="45">
        <v>500</v>
      </c>
      <c r="Q26" s="45">
        <v>500</v>
      </c>
      <c r="R26" s="45"/>
      <c r="S26" s="45"/>
      <c r="T26" s="45"/>
      <c r="U26" s="45"/>
      <c r="V26" s="45"/>
      <c r="W26" s="45"/>
      <c r="X26" s="63">
        <f t="shared" si="1"/>
        <v>0</v>
      </c>
      <c r="Y26" s="91"/>
      <c r="Z26" s="13"/>
    </row>
    <row r="27" spans="1:26" s="21" customFormat="1">
      <c r="A27" s="11">
        <v>26</v>
      </c>
      <c r="B27" s="76"/>
      <c r="C27" s="22" t="s">
        <v>31</v>
      </c>
      <c r="D27" s="1" t="s">
        <v>55</v>
      </c>
      <c r="E27" s="12">
        <v>2800</v>
      </c>
      <c r="F27" s="12">
        <v>3600</v>
      </c>
      <c r="G27" s="12">
        <f t="shared" si="0"/>
        <v>800</v>
      </c>
      <c r="H27" s="23">
        <f t="shared" si="2"/>
        <v>514.28571428571433</v>
      </c>
      <c r="I27" s="4"/>
      <c r="J27" s="8"/>
      <c r="K27" s="22">
        <v>7</v>
      </c>
      <c r="L27" s="22">
        <v>515</v>
      </c>
      <c r="M27" s="22">
        <v>500</v>
      </c>
      <c r="N27" s="22">
        <v>500</v>
      </c>
      <c r="O27" s="22">
        <v>500</v>
      </c>
      <c r="P27" s="22">
        <v>500</v>
      </c>
      <c r="Q27" s="22">
        <v>1000</v>
      </c>
      <c r="R27" s="22">
        <v>85</v>
      </c>
      <c r="S27" s="22"/>
      <c r="T27" s="22"/>
      <c r="U27" s="22"/>
      <c r="V27" s="22"/>
      <c r="W27" s="22"/>
      <c r="X27" s="12">
        <f t="shared" si="1"/>
        <v>0</v>
      </c>
      <c r="Y27" s="92" t="s">
        <v>56</v>
      </c>
      <c r="Z27" s="50"/>
    </row>
    <row r="28" spans="1:26">
      <c r="A28" s="11">
        <v>27</v>
      </c>
      <c r="B28" s="11"/>
      <c r="C28" s="88" t="s">
        <v>57</v>
      </c>
      <c r="D28" s="59" t="s">
        <v>52</v>
      </c>
      <c r="E28" s="73">
        <v>2750</v>
      </c>
      <c r="F28" s="73">
        <v>3700</v>
      </c>
      <c r="G28" s="73">
        <f t="shared" si="0"/>
        <v>950</v>
      </c>
      <c r="H28" s="70">
        <f t="shared" si="2"/>
        <v>616.66666666666663</v>
      </c>
      <c r="I28" s="47"/>
      <c r="J28" s="27"/>
      <c r="K28" s="88">
        <v>6</v>
      </c>
      <c r="L28" s="88">
        <v>620</v>
      </c>
      <c r="M28" s="88">
        <v>620</v>
      </c>
      <c r="N28" s="88">
        <v>600</v>
      </c>
      <c r="O28" s="88">
        <v>600</v>
      </c>
      <c r="P28" s="88">
        <v>600</v>
      </c>
      <c r="Q28" s="88">
        <v>660</v>
      </c>
      <c r="R28" s="88"/>
      <c r="S28" s="88"/>
      <c r="T28" s="88"/>
      <c r="U28" s="88"/>
      <c r="V28" s="88"/>
      <c r="W28" s="88"/>
      <c r="X28" s="73">
        <f t="shared" si="1"/>
        <v>0</v>
      </c>
      <c r="Y28" s="93"/>
    </row>
    <row r="29" spans="1:26">
      <c r="A29" s="11">
        <v>28</v>
      </c>
      <c r="B29" s="11"/>
      <c r="C29" s="88" t="s">
        <v>58</v>
      </c>
      <c r="D29" s="59" t="s">
        <v>46</v>
      </c>
      <c r="E29" s="73">
        <v>1500</v>
      </c>
      <c r="F29" s="73">
        <v>1700</v>
      </c>
      <c r="G29" s="73">
        <f t="shared" si="0"/>
        <v>200</v>
      </c>
      <c r="H29" s="70">
        <f t="shared" si="2"/>
        <v>850</v>
      </c>
      <c r="I29" s="47"/>
      <c r="J29" s="27"/>
      <c r="K29" s="88">
        <v>2</v>
      </c>
      <c r="L29" s="88">
        <v>1400</v>
      </c>
      <c r="M29" s="88">
        <v>300</v>
      </c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73">
        <f t="shared" si="1"/>
        <v>0</v>
      </c>
      <c r="Y29" s="93"/>
    </row>
    <row r="30" spans="1:26">
      <c r="A30" s="11">
        <v>29</v>
      </c>
      <c r="B30" s="11"/>
      <c r="C30" s="88" t="s">
        <v>58</v>
      </c>
      <c r="D30" s="59" t="s">
        <v>46</v>
      </c>
      <c r="E30" s="73">
        <v>1500</v>
      </c>
      <c r="F30" s="73">
        <v>1600</v>
      </c>
      <c r="G30" s="73">
        <f t="shared" si="0"/>
        <v>100</v>
      </c>
      <c r="H30" s="70">
        <f t="shared" si="2"/>
        <v>1600</v>
      </c>
      <c r="I30" s="47"/>
      <c r="J30" s="27"/>
      <c r="K30" s="88">
        <v>1</v>
      </c>
      <c r="L30" s="88">
        <v>1500</v>
      </c>
      <c r="M30" s="88">
        <v>100</v>
      </c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73">
        <f t="shared" si="1"/>
        <v>0</v>
      </c>
      <c r="Y30" s="93"/>
    </row>
    <row r="31" spans="1:26">
      <c r="A31" s="11">
        <v>30</v>
      </c>
      <c r="B31" s="11">
        <v>12747006784013</v>
      </c>
      <c r="C31" s="88" t="s">
        <v>28</v>
      </c>
      <c r="D31" s="59" t="s">
        <v>59</v>
      </c>
      <c r="E31" s="73">
        <v>2500</v>
      </c>
      <c r="F31" s="73">
        <v>3200</v>
      </c>
      <c r="G31" s="73">
        <f t="shared" si="0"/>
        <v>700</v>
      </c>
      <c r="H31" s="70">
        <f t="shared" si="2"/>
        <v>533.33333333333337</v>
      </c>
      <c r="I31" s="47"/>
      <c r="J31" s="27"/>
      <c r="K31" s="88">
        <v>6</v>
      </c>
      <c r="L31" s="88">
        <v>560</v>
      </c>
      <c r="M31" s="88">
        <v>550</v>
      </c>
      <c r="N31" s="88">
        <v>550</v>
      </c>
      <c r="O31" s="88">
        <v>550</v>
      </c>
      <c r="P31" s="88">
        <v>550</v>
      </c>
      <c r="Q31" s="88">
        <v>440</v>
      </c>
      <c r="R31" s="88"/>
      <c r="S31" s="88"/>
      <c r="T31" s="88"/>
      <c r="U31" s="88"/>
      <c r="V31" s="88"/>
      <c r="W31" s="88"/>
      <c r="X31" s="73">
        <f t="shared" si="1"/>
        <v>0</v>
      </c>
      <c r="Y31" s="93"/>
    </row>
    <row r="32" spans="1:26">
      <c r="A32" s="46">
        <v>31</v>
      </c>
      <c r="B32" s="11">
        <v>12752002183111</v>
      </c>
      <c r="C32" s="88" t="s">
        <v>28</v>
      </c>
      <c r="D32" s="59" t="s">
        <v>55</v>
      </c>
      <c r="E32" s="73">
        <v>2500</v>
      </c>
      <c r="F32" s="73">
        <v>3100</v>
      </c>
      <c r="G32" s="73">
        <f t="shared" si="0"/>
        <v>600</v>
      </c>
      <c r="H32" s="70">
        <f t="shared" si="2"/>
        <v>516.66666666666663</v>
      </c>
      <c r="I32" s="86">
        <v>31</v>
      </c>
      <c r="J32" s="27"/>
      <c r="K32" s="88">
        <v>6</v>
      </c>
      <c r="L32" s="88">
        <v>500</v>
      </c>
      <c r="M32" s="88">
        <v>500</v>
      </c>
      <c r="N32" s="88">
        <v>500</v>
      </c>
      <c r="O32" s="88">
        <v>500</v>
      </c>
      <c r="P32" s="88">
        <v>550</v>
      </c>
      <c r="Q32" s="88">
        <v>550</v>
      </c>
      <c r="R32" s="88"/>
      <c r="S32" s="88"/>
      <c r="T32" s="88"/>
      <c r="U32" s="88"/>
      <c r="V32" s="88"/>
      <c r="W32" s="88"/>
      <c r="X32" s="73">
        <f t="shared" si="1"/>
        <v>0</v>
      </c>
      <c r="Y32" s="93"/>
    </row>
    <row r="33" spans="1:25">
      <c r="A33" s="11">
        <v>32</v>
      </c>
      <c r="B33" s="11">
        <v>12803001183428</v>
      </c>
      <c r="C33" s="88" t="s">
        <v>31</v>
      </c>
      <c r="D33" s="59" t="s">
        <v>60</v>
      </c>
      <c r="E33" s="73">
        <v>2750</v>
      </c>
      <c r="F33" s="73">
        <v>3600</v>
      </c>
      <c r="G33" s="73">
        <f t="shared" si="0"/>
        <v>850</v>
      </c>
      <c r="H33" s="70">
        <f>(F33-J33)/K33</f>
        <v>508.33333333333331</v>
      </c>
      <c r="I33" s="47"/>
      <c r="J33" s="27">
        <v>550</v>
      </c>
      <c r="K33" s="88">
        <v>6</v>
      </c>
      <c r="L33" s="88">
        <v>500</v>
      </c>
      <c r="M33" s="88">
        <v>500</v>
      </c>
      <c r="N33" s="88">
        <v>500</v>
      </c>
      <c r="O33" s="88">
        <v>500</v>
      </c>
      <c r="P33" s="88">
        <v>500</v>
      </c>
      <c r="Q33" s="88">
        <v>550</v>
      </c>
      <c r="R33" s="88"/>
      <c r="S33" s="88"/>
      <c r="T33" s="88"/>
      <c r="U33" s="88"/>
      <c r="V33" s="88"/>
      <c r="W33" s="88"/>
      <c r="X33" s="73">
        <f>((((((((F33-J33)-L33)-M33)-N33)-O33)-P33)-Q33)-R33)-S33</f>
        <v>0</v>
      </c>
      <c r="Y33" s="93"/>
    </row>
    <row r="34" spans="1:25">
      <c r="A34" s="11">
        <v>33</v>
      </c>
      <c r="B34" s="11">
        <v>12846002410423</v>
      </c>
      <c r="C34" s="88" t="s">
        <v>50</v>
      </c>
      <c r="D34" s="59" t="s">
        <v>61</v>
      </c>
      <c r="E34" s="73">
        <v>2530</v>
      </c>
      <c r="F34" s="73">
        <v>3300</v>
      </c>
      <c r="G34" s="73">
        <f t="shared" ref="G34:G65" si="3">F34-E34</f>
        <v>770</v>
      </c>
      <c r="H34" s="70">
        <f>F34/K34</f>
        <v>550</v>
      </c>
      <c r="I34" s="47"/>
      <c r="J34" s="27"/>
      <c r="K34" s="88">
        <v>6</v>
      </c>
      <c r="L34" s="88">
        <v>550</v>
      </c>
      <c r="M34" s="88">
        <v>550</v>
      </c>
      <c r="N34" s="88">
        <v>550</v>
      </c>
      <c r="O34" s="88">
        <v>550</v>
      </c>
      <c r="P34" s="88">
        <v>550</v>
      </c>
      <c r="Q34" s="88">
        <v>550</v>
      </c>
      <c r="R34" s="88"/>
      <c r="S34" s="88"/>
      <c r="T34" s="88"/>
      <c r="U34" s="88"/>
      <c r="V34" s="88"/>
      <c r="W34" s="88"/>
      <c r="X34" s="73">
        <f t="shared" ref="X34:X97" si="4">((((((((((((F34-L34)-M34)-N34)-O34)-P34)-Q34)-R34)-S34)-V34)-W34)-J34)-T34)-U34</f>
        <v>0</v>
      </c>
      <c r="Y34" s="93"/>
    </row>
    <row r="35" spans="1:25">
      <c r="A35" s="11">
        <v>34</v>
      </c>
      <c r="B35" s="11"/>
      <c r="C35" s="88" t="s">
        <v>62</v>
      </c>
      <c r="D35" s="59" t="s">
        <v>63</v>
      </c>
      <c r="E35" s="73">
        <v>3450</v>
      </c>
      <c r="F35" s="73">
        <v>4600</v>
      </c>
      <c r="G35" s="73">
        <f t="shared" si="3"/>
        <v>1150</v>
      </c>
      <c r="H35" s="70">
        <f>(F35-J35)/K35</f>
        <v>600</v>
      </c>
      <c r="I35" s="47"/>
      <c r="J35" s="27">
        <v>1000</v>
      </c>
      <c r="K35" s="88">
        <v>6</v>
      </c>
      <c r="L35" s="88">
        <v>600</v>
      </c>
      <c r="M35" s="88">
        <v>600</v>
      </c>
      <c r="N35" s="88">
        <v>600</v>
      </c>
      <c r="O35" s="88">
        <v>600</v>
      </c>
      <c r="P35" s="88">
        <v>600</v>
      </c>
      <c r="Q35" s="88">
        <v>600</v>
      </c>
      <c r="R35" s="88"/>
      <c r="S35" s="88"/>
      <c r="T35" s="88"/>
      <c r="U35" s="88"/>
      <c r="V35" s="88"/>
      <c r="W35" s="88"/>
      <c r="X35" s="73">
        <f t="shared" si="4"/>
        <v>0</v>
      </c>
      <c r="Y35" s="93"/>
    </row>
    <row r="36" spans="1:25">
      <c r="A36" s="11">
        <v>35</v>
      </c>
      <c r="B36" s="11">
        <v>12751009383690</v>
      </c>
      <c r="C36" s="88" t="s">
        <v>64</v>
      </c>
      <c r="D36" s="59" t="s">
        <v>65</v>
      </c>
      <c r="E36" s="73">
        <v>2550</v>
      </c>
      <c r="F36" s="73">
        <v>3300</v>
      </c>
      <c r="G36" s="73">
        <f t="shared" si="3"/>
        <v>750</v>
      </c>
      <c r="H36" s="70">
        <f>F36/K36</f>
        <v>550</v>
      </c>
      <c r="I36" s="47"/>
      <c r="J36" s="27"/>
      <c r="K36" s="88">
        <v>6</v>
      </c>
      <c r="L36" s="88">
        <v>550</v>
      </c>
      <c r="M36" s="88">
        <v>550</v>
      </c>
      <c r="N36" s="88">
        <v>550</v>
      </c>
      <c r="O36" s="88">
        <v>550</v>
      </c>
      <c r="P36" s="88">
        <v>550</v>
      </c>
      <c r="Q36" s="88">
        <v>550</v>
      </c>
      <c r="R36" s="88"/>
      <c r="S36" s="88"/>
      <c r="T36" s="88"/>
      <c r="U36" s="88"/>
      <c r="V36" s="88"/>
      <c r="W36" s="88"/>
      <c r="X36" s="73">
        <f t="shared" si="4"/>
        <v>0</v>
      </c>
      <c r="Y36" s="93"/>
    </row>
    <row r="37" spans="1:25">
      <c r="A37" s="48">
        <v>36</v>
      </c>
      <c r="B37" s="48"/>
      <c r="C37" s="75" t="s">
        <v>66</v>
      </c>
      <c r="D37" s="71" t="s">
        <v>67</v>
      </c>
      <c r="E37" s="44">
        <v>2520</v>
      </c>
      <c r="F37" s="44">
        <v>3600</v>
      </c>
      <c r="G37" s="44">
        <f t="shared" si="3"/>
        <v>1080</v>
      </c>
      <c r="H37" s="54">
        <v>300</v>
      </c>
      <c r="I37" s="10"/>
      <c r="J37" s="87"/>
      <c r="K37" s="75">
        <v>12</v>
      </c>
      <c r="L37" s="75">
        <v>300</v>
      </c>
      <c r="M37" s="75">
        <v>300</v>
      </c>
      <c r="N37" s="75">
        <v>300</v>
      </c>
      <c r="O37" s="75">
        <v>300</v>
      </c>
      <c r="P37" s="75">
        <v>300</v>
      </c>
      <c r="Q37" s="75"/>
      <c r="R37" s="75"/>
      <c r="S37" s="75"/>
      <c r="T37" s="75"/>
      <c r="U37" s="75"/>
      <c r="V37" s="75"/>
      <c r="W37" s="75"/>
      <c r="X37" s="44">
        <f t="shared" si="4"/>
        <v>2100</v>
      </c>
      <c r="Y37" s="93"/>
    </row>
    <row r="38" spans="1:25">
      <c r="A38" s="11">
        <v>37</v>
      </c>
      <c r="B38" s="11" t="s">
        <v>68</v>
      </c>
      <c r="C38" s="55" t="s">
        <v>69</v>
      </c>
      <c r="D38" s="59" t="s">
        <v>70</v>
      </c>
      <c r="E38" s="73">
        <v>5950</v>
      </c>
      <c r="F38" s="73">
        <v>6300</v>
      </c>
      <c r="G38" s="73">
        <f t="shared" si="3"/>
        <v>350</v>
      </c>
      <c r="H38" s="70">
        <f>(F38-J38)/K38</f>
        <v>1000</v>
      </c>
      <c r="I38" s="47"/>
      <c r="J38" s="27">
        <v>2300</v>
      </c>
      <c r="K38" s="88">
        <v>4</v>
      </c>
      <c r="L38" s="88">
        <v>1000</v>
      </c>
      <c r="M38" s="88">
        <v>1000</v>
      </c>
      <c r="N38" s="88">
        <v>1000</v>
      </c>
      <c r="O38" s="88">
        <v>1000</v>
      </c>
      <c r="P38" s="88"/>
      <c r="Q38" s="88"/>
      <c r="R38" s="88"/>
      <c r="S38" s="88"/>
      <c r="T38" s="88"/>
      <c r="U38" s="88"/>
      <c r="V38" s="88"/>
      <c r="W38" s="88"/>
      <c r="X38" s="73">
        <f t="shared" si="4"/>
        <v>0</v>
      </c>
      <c r="Y38" s="93"/>
    </row>
    <row r="39" spans="1:25">
      <c r="A39" s="11">
        <v>38</v>
      </c>
      <c r="B39" s="11"/>
      <c r="C39" s="88" t="s">
        <v>71</v>
      </c>
      <c r="D39" s="59" t="s">
        <v>72</v>
      </c>
      <c r="E39" s="73">
        <v>2450</v>
      </c>
      <c r="F39" s="73">
        <v>2900</v>
      </c>
      <c r="G39" s="73">
        <f t="shared" si="3"/>
        <v>450</v>
      </c>
      <c r="H39" s="70">
        <f>F39/K39</f>
        <v>1450</v>
      </c>
      <c r="I39" s="47">
        <v>40817</v>
      </c>
      <c r="J39" s="27"/>
      <c r="K39" s="88">
        <v>2</v>
      </c>
      <c r="L39" s="88">
        <v>1000</v>
      </c>
      <c r="M39" s="88">
        <v>1900</v>
      </c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73">
        <f t="shared" si="4"/>
        <v>0</v>
      </c>
      <c r="Y39" s="93"/>
    </row>
    <row r="40" spans="1:25">
      <c r="A40" s="11">
        <v>39</v>
      </c>
      <c r="B40" s="11"/>
      <c r="C40" s="88" t="s">
        <v>66</v>
      </c>
      <c r="D40" s="59" t="s">
        <v>73</v>
      </c>
      <c r="E40" s="73">
        <v>2420</v>
      </c>
      <c r="F40" s="73">
        <v>2500</v>
      </c>
      <c r="G40" s="73">
        <f t="shared" si="3"/>
        <v>80</v>
      </c>
      <c r="H40" s="70">
        <f>F40/K40</f>
        <v>2500</v>
      </c>
      <c r="I40" s="47">
        <v>40817</v>
      </c>
      <c r="J40" s="27"/>
      <c r="K40" s="88">
        <v>1</v>
      </c>
      <c r="L40" s="88">
        <v>2500</v>
      </c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73">
        <f t="shared" si="4"/>
        <v>0</v>
      </c>
      <c r="Y40" s="93"/>
    </row>
    <row r="41" spans="1:25">
      <c r="A41" s="11">
        <v>40</v>
      </c>
      <c r="B41" s="11"/>
      <c r="C41" s="88" t="s">
        <v>66</v>
      </c>
      <c r="D41" s="59" t="s">
        <v>73</v>
      </c>
      <c r="E41" s="73">
        <v>2420</v>
      </c>
      <c r="F41" s="73">
        <v>2650</v>
      </c>
      <c r="G41" s="73">
        <f t="shared" si="3"/>
        <v>230</v>
      </c>
      <c r="H41" s="70">
        <f>F41/K41</f>
        <v>1325</v>
      </c>
      <c r="I41" s="47">
        <v>40817</v>
      </c>
      <c r="J41" s="27"/>
      <c r="K41" s="88">
        <v>2</v>
      </c>
      <c r="L41" s="88">
        <v>1500</v>
      </c>
      <c r="M41" s="88">
        <v>1150</v>
      </c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73">
        <f t="shared" si="4"/>
        <v>0</v>
      </c>
      <c r="Y41" s="93"/>
    </row>
    <row r="42" spans="1:25">
      <c r="A42" s="11">
        <v>41</v>
      </c>
      <c r="B42" s="11"/>
      <c r="C42" s="88" t="s">
        <v>66</v>
      </c>
      <c r="D42" s="59" t="s">
        <v>74</v>
      </c>
      <c r="E42" s="73">
        <v>2420</v>
      </c>
      <c r="F42" s="73">
        <v>3100</v>
      </c>
      <c r="G42" s="73">
        <f t="shared" si="3"/>
        <v>680</v>
      </c>
      <c r="H42" s="70">
        <f>F42/K42</f>
        <v>516.66666666666663</v>
      </c>
      <c r="I42" s="47">
        <v>40817</v>
      </c>
      <c r="J42" s="27"/>
      <c r="K42" s="88">
        <v>6</v>
      </c>
      <c r="L42" s="88">
        <v>517</v>
      </c>
      <c r="M42" s="88">
        <v>517</v>
      </c>
      <c r="N42" s="88">
        <v>517</v>
      </c>
      <c r="O42" s="88">
        <v>517</v>
      </c>
      <c r="P42" s="88">
        <v>517</v>
      </c>
      <c r="Q42" s="88">
        <v>515</v>
      </c>
      <c r="R42" s="88"/>
      <c r="S42" s="88"/>
      <c r="T42" s="88"/>
      <c r="U42" s="88"/>
      <c r="V42" s="88"/>
      <c r="W42" s="88"/>
      <c r="X42" s="73">
        <f t="shared" si="4"/>
        <v>0</v>
      </c>
      <c r="Y42" s="93"/>
    </row>
    <row r="43" spans="1:25">
      <c r="A43" s="11">
        <v>42</v>
      </c>
      <c r="B43" s="11">
        <v>12843007739286</v>
      </c>
      <c r="C43" s="88" t="s">
        <v>66</v>
      </c>
      <c r="D43" s="59" t="s">
        <v>75</v>
      </c>
      <c r="E43" s="73">
        <v>2420</v>
      </c>
      <c r="F43" s="73">
        <v>2600</v>
      </c>
      <c r="G43" s="73">
        <f t="shared" si="3"/>
        <v>180</v>
      </c>
      <c r="H43" s="70">
        <f>X43/K43</f>
        <v>0</v>
      </c>
      <c r="I43" s="47">
        <v>40817</v>
      </c>
      <c r="J43" s="27">
        <v>1000</v>
      </c>
      <c r="K43" s="88">
        <v>4</v>
      </c>
      <c r="L43" s="88">
        <v>1600</v>
      </c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73">
        <f t="shared" si="4"/>
        <v>0</v>
      </c>
      <c r="Y43" s="93"/>
    </row>
    <row r="44" spans="1:25">
      <c r="A44" s="11">
        <v>43</v>
      </c>
      <c r="B44" s="11">
        <v>12842002006568</v>
      </c>
      <c r="C44" s="88" t="s">
        <v>76</v>
      </c>
      <c r="D44" s="59" t="s">
        <v>74</v>
      </c>
      <c r="E44" s="73">
        <v>2450</v>
      </c>
      <c r="F44" s="73">
        <v>3200</v>
      </c>
      <c r="G44" s="73">
        <f t="shared" si="3"/>
        <v>750</v>
      </c>
      <c r="H44" s="70">
        <f t="shared" ref="H44:H51" si="5">F44/K44</f>
        <v>533.33333333333337</v>
      </c>
      <c r="I44" s="47">
        <v>40817</v>
      </c>
      <c r="J44" s="27"/>
      <c r="K44" s="88">
        <v>6</v>
      </c>
      <c r="L44" s="88">
        <v>533</v>
      </c>
      <c r="M44" s="88">
        <v>533</v>
      </c>
      <c r="N44" s="88">
        <v>533</v>
      </c>
      <c r="O44" s="88">
        <v>533</v>
      </c>
      <c r="P44" s="88">
        <v>533</v>
      </c>
      <c r="Q44" s="88">
        <v>535</v>
      </c>
      <c r="R44" s="88"/>
      <c r="S44" s="88"/>
      <c r="T44" s="88"/>
      <c r="U44" s="88"/>
      <c r="V44" s="88"/>
      <c r="W44" s="88"/>
      <c r="X44" s="73">
        <f t="shared" si="4"/>
        <v>0</v>
      </c>
      <c r="Y44" s="93"/>
    </row>
    <row r="45" spans="1:25">
      <c r="A45" s="11">
        <v>44</v>
      </c>
      <c r="B45" s="11">
        <v>12845005644103</v>
      </c>
      <c r="C45" s="88" t="s">
        <v>76</v>
      </c>
      <c r="D45" s="59" t="s">
        <v>74</v>
      </c>
      <c r="E45" s="73">
        <v>2450</v>
      </c>
      <c r="F45" s="73">
        <v>3200</v>
      </c>
      <c r="G45" s="73">
        <f t="shared" si="3"/>
        <v>750</v>
      </c>
      <c r="H45" s="70">
        <f t="shared" si="5"/>
        <v>533.33333333333337</v>
      </c>
      <c r="I45" s="47">
        <v>40817</v>
      </c>
      <c r="J45" s="27"/>
      <c r="K45" s="88">
        <v>6</v>
      </c>
      <c r="L45" s="88">
        <v>533</v>
      </c>
      <c r="M45" s="88">
        <v>533</v>
      </c>
      <c r="N45" s="88">
        <v>533</v>
      </c>
      <c r="O45" s="88">
        <v>533</v>
      </c>
      <c r="P45" s="88">
        <v>533</v>
      </c>
      <c r="Q45" s="88">
        <v>535</v>
      </c>
      <c r="R45" s="88"/>
      <c r="S45" s="88"/>
      <c r="T45" s="88"/>
      <c r="U45" s="88"/>
      <c r="V45" s="88"/>
      <c r="W45" s="88"/>
      <c r="X45" s="73">
        <f t="shared" si="4"/>
        <v>0</v>
      </c>
      <c r="Y45" s="93"/>
    </row>
    <row r="46" spans="1:25">
      <c r="A46" s="11">
        <v>45</v>
      </c>
      <c r="B46" s="11"/>
      <c r="C46" s="88" t="s">
        <v>77</v>
      </c>
      <c r="D46" s="59" t="s">
        <v>74</v>
      </c>
      <c r="E46" s="73">
        <v>2750</v>
      </c>
      <c r="F46" s="73">
        <v>3500</v>
      </c>
      <c r="G46" s="73">
        <f t="shared" si="3"/>
        <v>750</v>
      </c>
      <c r="H46" s="70">
        <f t="shared" si="5"/>
        <v>583.33333333333337</v>
      </c>
      <c r="I46" s="47">
        <v>40852</v>
      </c>
      <c r="J46" s="27"/>
      <c r="K46" s="88">
        <v>6</v>
      </c>
      <c r="L46" s="88">
        <v>584</v>
      </c>
      <c r="M46" s="88">
        <v>584</v>
      </c>
      <c r="N46" s="88">
        <v>584</v>
      </c>
      <c r="O46" s="88">
        <v>584</v>
      </c>
      <c r="P46" s="88">
        <v>584</v>
      </c>
      <c r="Q46" s="88">
        <v>580</v>
      </c>
      <c r="R46" s="88"/>
      <c r="S46" s="88"/>
      <c r="T46" s="88"/>
      <c r="U46" s="88"/>
      <c r="V46" s="88"/>
      <c r="W46" s="88"/>
      <c r="X46" s="73">
        <f t="shared" si="4"/>
        <v>0</v>
      </c>
      <c r="Y46" s="93"/>
    </row>
    <row r="47" spans="1:25">
      <c r="A47" s="11">
        <v>46</v>
      </c>
      <c r="B47" s="11"/>
      <c r="C47" s="88" t="s">
        <v>78</v>
      </c>
      <c r="D47" s="59" t="s">
        <v>33</v>
      </c>
      <c r="E47" s="73">
        <v>2900</v>
      </c>
      <c r="F47" s="73">
        <v>3600</v>
      </c>
      <c r="G47" s="73">
        <f t="shared" si="3"/>
        <v>700</v>
      </c>
      <c r="H47" s="70">
        <f t="shared" si="5"/>
        <v>600</v>
      </c>
      <c r="I47" s="47">
        <v>40848</v>
      </c>
      <c r="J47" s="27"/>
      <c r="K47" s="88">
        <v>6</v>
      </c>
      <c r="L47" s="88">
        <v>500</v>
      </c>
      <c r="M47" s="88">
        <v>500</v>
      </c>
      <c r="N47" s="88">
        <v>500</v>
      </c>
      <c r="O47" s="88">
        <v>300</v>
      </c>
      <c r="P47" s="88">
        <v>1800</v>
      </c>
      <c r="Q47" s="88"/>
      <c r="R47" s="88"/>
      <c r="S47" s="88"/>
      <c r="T47" s="88"/>
      <c r="U47" s="88"/>
      <c r="V47" s="88"/>
      <c r="W47" s="88"/>
      <c r="X47" s="73">
        <f t="shared" si="4"/>
        <v>0</v>
      </c>
      <c r="Y47" s="93"/>
    </row>
    <row r="48" spans="1:25">
      <c r="A48" s="11">
        <v>47</v>
      </c>
      <c r="B48" s="11"/>
      <c r="C48" s="88" t="s">
        <v>79</v>
      </c>
      <c r="D48" s="59" t="s">
        <v>74</v>
      </c>
      <c r="E48" s="73">
        <v>2750</v>
      </c>
      <c r="F48" s="73">
        <v>3500</v>
      </c>
      <c r="G48" s="73">
        <f t="shared" si="3"/>
        <v>750</v>
      </c>
      <c r="H48" s="70">
        <f t="shared" si="5"/>
        <v>583.33333333333337</v>
      </c>
      <c r="I48" s="47">
        <v>40817</v>
      </c>
      <c r="J48" s="27"/>
      <c r="K48" s="88">
        <v>6</v>
      </c>
      <c r="L48" s="88">
        <v>604</v>
      </c>
      <c r="M48" s="88">
        <v>600</v>
      </c>
      <c r="N48" s="88">
        <v>584</v>
      </c>
      <c r="O48" s="88">
        <v>584</v>
      </c>
      <c r="P48" s="88">
        <v>584</v>
      </c>
      <c r="Q48" s="88">
        <v>544</v>
      </c>
      <c r="R48" s="88"/>
      <c r="S48" s="88"/>
      <c r="T48" s="88"/>
      <c r="U48" s="88"/>
      <c r="V48" s="88"/>
      <c r="W48" s="88"/>
      <c r="X48" s="73">
        <f t="shared" si="4"/>
        <v>0</v>
      </c>
      <c r="Y48" s="93"/>
    </row>
    <row r="49" spans="1:25">
      <c r="A49" s="11">
        <v>48</v>
      </c>
      <c r="B49" s="11">
        <v>12801000393470</v>
      </c>
      <c r="C49" s="88" t="s">
        <v>80</v>
      </c>
      <c r="D49" s="59" t="s">
        <v>73</v>
      </c>
      <c r="E49" s="73">
        <v>3200</v>
      </c>
      <c r="F49" s="73">
        <v>3700</v>
      </c>
      <c r="G49" s="73">
        <f t="shared" si="3"/>
        <v>500</v>
      </c>
      <c r="H49" s="70">
        <f t="shared" si="5"/>
        <v>1233.3333333333333</v>
      </c>
      <c r="I49" s="47">
        <v>40848</v>
      </c>
      <c r="J49" s="27"/>
      <c r="K49" s="88">
        <v>3</v>
      </c>
      <c r="L49" s="88">
        <v>1250</v>
      </c>
      <c r="M49" s="88">
        <v>1250</v>
      </c>
      <c r="N49" s="88">
        <v>1200</v>
      </c>
      <c r="O49" s="88"/>
      <c r="P49" s="88"/>
      <c r="Q49" s="88"/>
      <c r="R49" s="88"/>
      <c r="S49" s="88"/>
      <c r="T49" s="88"/>
      <c r="U49" s="88"/>
      <c r="V49" s="88"/>
      <c r="W49" s="88"/>
      <c r="X49" s="73">
        <f t="shared" si="4"/>
        <v>0</v>
      </c>
      <c r="Y49" s="93"/>
    </row>
    <row r="50" spans="1:25">
      <c r="A50" s="48">
        <v>49</v>
      </c>
      <c r="B50" s="48"/>
      <c r="C50" s="75" t="s">
        <v>81</v>
      </c>
      <c r="D50" s="71" t="s">
        <v>82</v>
      </c>
      <c r="E50" s="44">
        <v>3500</v>
      </c>
      <c r="F50" s="44">
        <v>3800</v>
      </c>
      <c r="G50" s="44">
        <f t="shared" si="3"/>
        <v>300</v>
      </c>
      <c r="H50" s="54">
        <f t="shared" si="5"/>
        <v>633.33333333333337</v>
      </c>
      <c r="I50" s="10">
        <v>40878</v>
      </c>
      <c r="J50" s="87"/>
      <c r="K50" s="75">
        <v>6</v>
      </c>
      <c r="L50" s="75">
        <v>600</v>
      </c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44">
        <f t="shared" si="4"/>
        <v>3200</v>
      </c>
      <c r="Y50" s="93"/>
    </row>
    <row r="51" spans="1:25">
      <c r="A51" s="11">
        <v>50</v>
      </c>
      <c r="B51" s="11"/>
      <c r="C51" s="88" t="s">
        <v>83</v>
      </c>
      <c r="D51" s="59" t="s">
        <v>84</v>
      </c>
      <c r="E51" s="73">
        <v>2550</v>
      </c>
      <c r="F51" s="73">
        <v>3050</v>
      </c>
      <c r="G51" s="73">
        <f t="shared" si="3"/>
        <v>500</v>
      </c>
      <c r="H51" s="70">
        <f t="shared" si="5"/>
        <v>610</v>
      </c>
      <c r="I51" s="47">
        <v>40878</v>
      </c>
      <c r="J51" s="27">
        <v>550</v>
      </c>
      <c r="K51" s="88">
        <v>5</v>
      </c>
      <c r="L51" s="88">
        <v>500</v>
      </c>
      <c r="M51" s="88">
        <v>500</v>
      </c>
      <c r="N51" s="88">
        <v>500</v>
      </c>
      <c r="O51" s="88">
        <v>1000</v>
      </c>
      <c r="P51" s="88"/>
      <c r="Q51" s="88"/>
      <c r="R51" s="88"/>
      <c r="S51" s="88"/>
      <c r="T51" s="88"/>
      <c r="U51" s="88"/>
      <c r="V51" s="88"/>
      <c r="W51" s="88"/>
      <c r="X51" s="73">
        <f t="shared" si="4"/>
        <v>0</v>
      </c>
      <c r="Y51" s="93"/>
    </row>
    <row r="52" spans="1:25">
      <c r="A52" s="48">
        <v>51</v>
      </c>
      <c r="B52" s="48"/>
      <c r="C52" s="75" t="s">
        <v>85</v>
      </c>
      <c r="D52" s="71" t="s">
        <v>86</v>
      </c>
      <c r="E52" s="44">
        <v>2000</v>
      </c>
      <c r="F52" s="44">
        <v>2400</v>
      </c>
      <c r="G52" s="44">
        <f t="shared" si="3"/>
        <v>400</v>
      </c>
      <c r="H52" s="54">
        <v>600</v>
      </c>
      <c r="I52" s="10">
        <v>40878</v>
      </c>
      <c r="J52" s="87"/>
      <c r="K52" s="75">
        <v>4</v>
      </c>
      <c r="L52" s="75">
        <v>500</v>
      </c>
      <c r="M52" s="75">
        <v>500</v>
      </c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44">
        <f t="shared" si="4"/>
        <v>1400</v>
      </c>
      <c r="Y52" s="93"/>
    </row>
    <row r="53" spans="1:25">
      <c r="A53" s="11">
        <v>52</v>
      </c>
      <c r="B53" s="11"/>
      <c r="C53" s="88" t="s">
        <v>87</v>
      </c>
      <c r="D53" s="59" t="s">
        <v>88</v>
      </c>
      <c r="E53" s="73">
        <v>2450</v>
      </c>
      <c r="F53" s="73">
        <v>2550</v>
      </c>
      <c r="G53" s="73">
        <f t="shared" si="3"/>
        <v>100</v>
      </c>
      <c r="H53" s="70">
        <v>2550</v>
      </c>
      <c r="I53" s="47">
        <v>40878</v>
      </c>
      <c r="J53" s="27">
        <v>500</v>
      </c>
      <c r="K53" s="88">
        <v>1</v>
      </c>
      <c r="L53" s="88">
        <v>1500</v>
      </c>
      <c r="M53" s="88">
        <v>550</v>
      </c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73">
        <f t="shared" si="4"/>
        <v>0</v>
      </c>
      <c r="Y53" s="93"/>
    </row>
    <row r="54" spans="1:25">
      <c r="A54" s="48">
        <v>53</v>
      </c>
      <c r="B54" s="48"/>
      <c r="C54" s="75" t="s">
        <v>89</v>
      </c>
      <c r="D54" s="71" t="s">
        <v>90</v>
      </c>
      <c r="E54" s="44">
        <v>1850</v>
      </c>
      <c r="F54" s="44">
        <v>2150</v>
      </c>
      <c r="G54" s="44">
        <f t="shared" si="3"/>
        <v>300</v>
      </c>
      <c r="H54" s="54">
        <f>F54/K54</f>
        <v>358.33333333333331</v>
      </c>
      <c r="I54" s="10">
        <v>40878</v>
      </c>
      <c r="J54" s="87"/>
      <c r="K54" s="75">
        <v>6</v>
      </c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44">
        <f t="shared" si="4"/>
        <v>2150</v>
      </c>
      <c r="Y54" s="93"/>
    </row>
    <row r="55" spans="1:25">
      <c r="A55" s="11">
        <v>54</v>
      </c>
      <c r="B55" s="11">
        <v>12845004392684</v>
      </c>
      <c r="C55" s="88" t="s">
        <v>66</v>
      </c>
      <c r="D55" s="59" t="s">
        <v>91</v>
      </c>
      <c r="E55" s="73">
        <v>2570</v>
      </c>
      <c r="F55" s="73">
        <v>3000</v>
      </c>
      <c r="G55" s="73">
        <f t="shared" si="3"/>
        <v>430</v>
      </c>
      <c r="H55" s="70">
        <f>X55/K55</f>
        <v>0</v>
      </c>
      <c r="I55" s="47">
        <v>40878</v>
      </c>
      <c r="J55" s="27">
        <v>1000</v>
      </c>
      <c r="K55" s="88">
        <v>4</v>
      </c>
      <c r="L55" s="88">
        <v>550</v>
      </c>
      <c r="M55" s="88">
        <v>550</v>
      </c>
      <c r="N55" s="88">
        <v>550</v>
      </c>
      <c r="O55" s="88">
        <v>350</v>
      </c>
      <c r="P55" s="88"/>
      <c r="Q55" s="88"/>
      <c r="R55" s="88"/>
      <c r="S55" s="88"/>
      <c r="T55" s="88"/>
      <c r="U55" s="88"/>
      <c r="V55" s="88"/>
      <c r="W55" s="88"/>
      <c r="X55" s="73">
        <f t="shared" si="4"/>
        <v>0</v>
      </c>
      <c r="Y55" s="93"/>
    </row>
    <row r="56" spans="1:25">
      <c r="A56" s="11">
        <v>55</v>
      </c>
      <c r="B56" s="11"/>
      <c r="C56" s="88" t="s">
        <v>87</v>
      </c>
      <c r="D56" s="59" t="s">
        <v>88</v>
      </c>
      <c r="E56" s="73">
        <v>1480</v>
      </c>
      <c r="F56" s="73">
        <v>1580</v>
      </c>
      <c r="G56" s="73">
        <f t="shared" si="3"/>
        <v>100</v>
      </c>
      <c r="H56" s="70">
        <v>1580</v>
      </c>
      <c r="I56" s="47">
        <v>40887</v>
      </c>
      <c r="J56" s="27"/>
      <c r="K56" s="88">
        <v>1</v>
      </c>
      <c r="L56" s="88">
        <v>1580</v>
      </c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73">
        <f t="shared" si="4"/>
        <v>0</v>
      </c>
      <c r="Y56" s="93"/>
    </row>
    <row r="57" spans="1:25">
      <c r="A57" s="11">
        <v>56</v>
      </c>
      <c r="B57" s="11"/>
      <c r="C57" s="88" t="s">
        <v>66</v>
      </c>
      <c r="D57" s="59" t="s">
        <v>39</v>
      </c>
      <c r="E57" s="73">
        <v>2520</v>
      </c>
      <c r="F57" s="73">
        <v>3200</v>
      </c>
      <c r="G57" s="73">
        <f t="shared" si="3"/>
        <v>680</v>
      </c>
      <c r="H57" s="70">
        <f t="shared" ref="H57:H66" si="6">F57/K57</f>
        <v>533.33333333333337</v>
      </c>
      <c r="I57" s="47">
        <v>40878</v>
      </c>
      <c r="J57" s="27"/>
      <c r="K57" s="88">
        <v>6</v>
      </c>
      <c r="L57" s="88">
        <v>1000</v>
      </c>
      <c r="M57" s="88">
        <v>1000</v>
      </c>
      <c r="N57" s="88">
        <v>300</v>
      </c>
      <c r="O57" s="88">
        <v>300</v>
      </c>
      <c r="P57" s="88">
        <v>600</v>
      </c>
      <c r="Q57" s="88"/>
      <c r="R57" s="88"/>
      <c r="S57" s="88"/>
      <c r="T57" s="88"/>
      <c r="U57" s="88"/>
      <c r="V57" s="88"/>
      <c r="W57" s="88"/>
      <c r="X57" s="73">
        <f t="shared" si="4"/>
        <v>0</v>
      </c>
      <c r="Y57" s="93"/>
    </row>
    <row r="58" spans="1:25">
      <c r="A58" s="11">
        <v>57</v>
      </c>
      <c r="B58" s="11"/>
      <c r="C58" s="88" t="s">
        <v>92</v>
      </c>
      <c r="D58" s="59" t="s">
        <v>93</v>
      </c>
      <c r="E58" s="73">
        <v>3750</v>
      </c>
      <c r="F58" s="73">
        <v>4050</v>
      </c>
      <c r="G58" s="73">
        <f t="shared" si="3"/>
        <v>300</v>
      </c>
      <c r="H58" s="70">
        <f t="shared" si="6"/>
        <v>675</v>
      </c>
      <c r="I58" s="47">
        <v>40878</v>
      </c>
      <c r="J58" s="27"/>
      <c r="K58" s="88">
        <v>6</v>
      </c>
      <c r="L58" s="88">
        <v>675</v>
      </c>
      <c r="M58" s="88">
        <v>675</v>
      </c>
      <c r="N58" s="88">
        <v>675</v>
      </c>
      <c r="O58" s="88">
        <v>675</v>
      </c>
      <c r="P58" s="88">
        <v>675</v>
      </c>
      <c r="Q58" s="88">
        <v>675</v>
      </c>
      <c r="R58" s="88"/>
      <c r="S58" s="88"/>
      <c r="T58" s="88"/>
      <c r="U58" s="88"/>
      <c r="V58" s="88"/>
      <c r="W58" s="88"/>
      <c r="X58" s="73">
        <f t="shared" si="4"/>
        <v>0</v>
      </c>
      <c r="Y58" s="93"/>
    </row>
    <row r="59" spans="1:25">
      <c r="A59" s="48">
        <v>58</v>
      </c>
      <c r="B59" s="48"/>
      <c r="C59" s="75" t="s">
        <v>94</v>
      </c>
      <c r="D59" s="71" t="s">
        <v>95</v>
      </c>
      <c r="E59" s="44">
        <v>2150</v>
      </c>
      <c r="F59" s="44">
        <v>2450</v>
      </c>
      <c r="G59" s="44">
        <f t="shared" si="3"/>
        <v>300</v>
      </c>
      <c r="H59" s="54">
        <f t="shared" si="6"/>
        <v>1225</v>
      </c>
      <c r="I59" s="10">
        <v>40878</v>
      </c>
      <c r="J59" s="87"/>
      <c r="K59" s="75">
        <v>2</v>
      </c>
      <c r="L59" s="75">
        <v>1000</v>
      </c>
      <c r="M59" s="75">
        <v>1000</v>
      </c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44">
        <f t="shared" si="4"/>
        <v>450</v>
      </c>
      <c r="Y59" s="93"/>
    </row>
    <row r="60" spans="1:25">
      <c r="A60" s="11">
        <v>59</v>
      </c>
      <c r="B60" s="11">
        <v>8806071802947</v>
      </c>
      <c r="C60" s="88" t="s">
        <v>89</v>
      </c>
      <c r="D60" s="59" t="s">
        <v>96</v>
      </c>
      <c r="E60" s="73">
        <v>2900</v>
      </c>
      <c r="F60" s="73">
        <v>3600</v>
      </c>
      <c r="G60" s="73">
        <f t="shared" si="3"/>
        <v>700</v>
      </c>
      <c r="H60" s="70">
        <f t="shared" si="6"/>
        <v>600</v>
      </c>
      <c r="I60" s="47">
        <v>40878</v>
      </c>
      <c r="J60" s="27"/>
      <c r="K60" s="88">
        <v>6</v>
      </c>
      <c r="L60" s="88">
        <v>1000</v>
      </c>
      <c r="M60" s="88">
        <v>600</v>
      </c>
      <c r="N60" s="88">
        <v>600</v>
      </c>
      <c r="O60" s="88">
        <v>600</v>
      </c>
      <c r="P60" s="88">
        <v>700</v>
      </c>
      <c r="Q60" s="88">
        <v>100</v>
      </c>
      <c r="R60" s="88"/>
      <c r="S60" s="88"/>
      <c r="T60" s="88"/>
      <c r="U60" s="88"/>
      <c r="V60" s="88"/>
      <c r="W60" s="88"/>
      <c r="X60" s="73">
        <f t="shared" si="4"/>
        <v>0</v>
      </c>
      <c r="Y60" s="93"/>
    </row>
    <row r="61" spans="1:25">
      <c r="A61" s="11">
        <v>60</v>
      </c>
      <c r="B61" s="11">
        <v>12930007642790</v>
      </c>
      <c r="C61" s="88" t="s">
        <v>97</v>
      </c>
      <c r="D61" s="59" t="s">
        <v>40</v>
      </c>
      <c r="E61" s="73">
        <v>2850</v>
      </c>
      <c r="F61" s="73">
        <v>3050</v>
      </c>
      <c r="G61" s="73">
        <f t="shared" si="3"/>
        <v>200</v>
      </c>
      <c r="H61" s="70">
        <f t="shared" si="6"/>
        <v>1525</v>
      </c>
      <c r="I61" s="47">
        <v>40878</v>
      </c>
      <c r="J61" s="27"/>
      <c r="K61" s="88">
        <v>2</v>
      </c>
      <c r="L61" s="88">
        <v>1500</v>
      </c>
      <c r="M61" s="88">
        <v>1550</v>
      </c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73">
        <f t="shared" si="4"/>
        <v>0</v>
      </c>
      <c r="Y61" s="93"/>
    </row>
    <row r="62" spans="1:25">
      <c r="A62" s="11">
        <v>61</v>
      </c>
      <c r="B62" s="11">
        <v>13005007697042</v>
      </c>
      <c r="C62" s="88" t="s">
        <v>98</v>
      </c>
      <c r="D62" s="59" t="s">
        <v>43</v>
      </c>
      <c r="E62" s="73">
        <v>3150</v>
      </c>
      <c r="F62" s="73">
        <v>3700</v>
      </c>
      <c r="G62" s="73">
        <f t="shared" si="3"/>
        <v>550</v>
      </c>
      <c r="H62" s="70">
        <f t="shared" si="6"/>
        <v>740</v>
      </c>
      <c r="I62" s="47">
        <v>40878</v>
      </c>
      <c r="J62" s="27"/>
      <c r="K62" s="88">
        <v>5</v>
      </c>
      <c r="L62" s="88">
        <v>740</v>
      </c>
      <c r="M62" s="88">
        <v>740</v>
      </c>
      <c r="N62" s="88">
        <v>740</v>
      </c>
      <c r="O62" s="88">
        <v>740</v>
      </c>
      <c r="P62" s="88">
        <v>740</v>
      </c>
      <c r="Q62" s="88"/>
      <c r="R62" s="88"/>
      <c r="S62" s="88"/>
      <c r="T62" s="88"/>
      <c r="U62" s="88"/>
      <c r="V62" s="88"/>
      <c r="W62" s="88"/>
      <c r="X62" s="73">
        <f t="shared" si="4"/>
        <v>0</v>
      </c>
      <c r="Y62" s="93"/>
    </row>
    <row r="63" spans="1:25">
      <c r="A63" s="11">
        <v>62</v>
      </c>
      <c r="B63" s="11">
        <v>12930008127205</v>
      </c>
      <c r="C63" s="88" t="s">
        <v>31</v>
      </c>
      <c r="D63" s="59" t="s">
        <v>74</v>
      </c>
      <c r="E63" s="73">
        <v>2500</v>
      </c>
      <c r="F63" s="73">
        <v>3200</v>
      </c>
      <c r="G63" s="73">
        <f t="shared" si="3"/>
        <v>700</v>
      </c>
      <c r="H63" s="70">
        <f t="shared" si="6"/>
        <v>533.33333333333337</v>
      </c>
      <c r="I63" s="47">
        <v>40878</v>
      </c>
      <c r="J63" s="27"/>
      <c r="K63" s="88">
        <v>6</v>
      </c>
      <c r="L63" s="88">
        <v>533</v>
      </c>
      <c r="M63" s="88">
        <v>533</v>
      </c>
      <c r="N63" s="88">
        <v>533</v>
      </c>
      <c r="O63" s="88">
        <v>533</v>
      </c>
      <c r="P63" s="88">
        <v>550</v>
      </c>
      <c r="Q63" s="88">
        <v>518</v>
      </c>
      <c r="R63" s="88"/>
      <c r="S63" s="88"/>
      <c r="T63" s="88"/>
      <c r="U63" s="88"/>
      <c r="V63" s="88"/>
      <c r="W63" s="88"/>
      <c r="X63" s="73">
        <f t="shared" si="4"/>
        <v>0</v>
      </c>
      <c r="Y63" s="93"/>
    </row>
    <row r="64" spans="1:25">
      <c r="A64" s="11">
        <v>63</v>
      </c>
      <c r="B64" s="11"/>
      <c r="C64" s="88" t="s">
        <v>89</v>
      </c>
      <c r="D64" s="59" t="s">
        <v>99</v>
      </c>
      <c r="E64" s="73">
        <v>2850</v>
      </c>
      <c r="F64" s="73">
        <v>3500</v>
      </c>
      <c r="G64" s="73">
        <f t="shared" si="3"/>
        <v>650</v>
      </c>
      <c r="H64" s="70">
        <f t="shared" si="6"/>
        <v>700</v>
      </c>
      <c r="I64" s="47">
        <v>40878</v>
      </c>
      <c r="J64" s="27"/>
      <c r="K64" s="88">
        <v>5</v>
      </c>
      <c r="L64" s="88">
        <v>700</v>
      </c>
      <c r="M64" s="88">
        <v>700</v>
      </c>
      <c r="N64" s="88">
        <v>700</v>
      </c>
      <c r="O64" s="88">
        <v>1000</v>
      </c>
      <c r="P64" s="88">
        <v>400</v>
      </c>
      <c r="Q64" s="88"/>
      <c r="R64" s="88"/>
      <c r="S64" s="88"/>
      <c r="T64" s="88"/>
      <c r="U64" s="88"/>
      <c r="V64" s="88"/>
      <c r="W64" s="88"/>
      <c r="X64" s="73">
        <f t="shared" si="4"/>
        <v>0</v>
      </c>
      <c r="Y64" s="93"/>
    </row>
    <row r="65" spans="1:26">
      <c r="A65" s="11">
        <v>64</v>
      </c>
      <c r="B65" s="11">
        <v>13005009448741</v>
      </c>
      <c r="C65" s="88" t="s">
        <v>100</v>
      </c>
      <c r="D65" s="59" t="s">
        <v>43</v>
      </c>
      <c r="E65" s="73">
        <v>2600</v>
      </c>
      <c r="F65" s="73">
        <v>3600</v>
      </c>
      <c r="G65" s="73">
        <f t="shared" si="3"/>
        <v>1000</v>
      </c>
      <c r="H65" s="70">
        <f t="shared" si="6"/>
        <v>600</v>
      </c>
      <c r="I65" s="47">
        <v>40878</v>
      </c>
      <c r="J65" s="27"/>
      <c r="K65" s="88">
        <v>6</v>
      </c>
      <c r="L65" s="88">
        <v>600</v>
      </c>
      <c r="M65" s="88">
        <v>600</v>
      </c>
      <c r="N65" s="88">
        <v>600</v>
      </c>
      <c r="O65" s="88">
        <v>600</v>
      </c>
      <c r="P65" s="88">
        <v>600</v>
      </c>
      <c r="Q65" s="88">
        <v>600</v>
      </c>
      <c r="R65" s="88"/>
      <c r="S65" s="88"/>
      <c r="T65" s="88"/>
      <c r="U65" s="88"/>
      <c r="V65" s="88"/>
      <c r="W65" s="88"/>
      <c r="X65" s="73">
        <f t="shared" si="4"/>
        <v>0</v>
      </c>
      <c r="Y65" s="93"/>
    </row>
    <row r="66" spans="1:26">
      <c r="A66" s="11">
        <v>65</v>
      </c>
      <c r="B66" s="11"/>
      <c r="C66" s="88" t="s">
        <v>100</v>
      </c>
      <c r="D66" s="59" t="s">
        <v>101</v>
      </c>
      <c r="E66" s="73">
        <v>2800</v>
      </c>
      <c r="F66" s="73">
        <v>3600</v>
      </c>
      <c r="G66" s="73">
        <f t="shared" ref="G66:G97" si="7">F66-E66</f>
        <v>800</v>
      </c>
      <c r="H66" s="70">
        <f t="shared" si="6"/>
        <v>1200</v>
      </c>
      <c r="I66" s="47">
        <v>40878</v>
      </c>
      <c r="J66" s="27"/>
      <c r="K66" s="88">
        <v>3</v>
      </c>
      <c r="L66" s="88">
        <v>1200</v>
      </c>
      <c r="M66" s="88">
        <v>1200</v>
      </c>
      <c r="N66" s="88">
        <v>1200</v>
      </c>
      <c r="O66" s="88"/>
      <c r="P66" s="88"/>
      <c r="Q66" s="88"/>
      <c r="R66" s="88"/>
      <c r="S66" s="88"/>
      <c r="T66" s="88"/>
      <c r="U66" s="88"/>
      <c r="V66" s="88"/>
      <c r="W66" s="88"/>
      <c r="X66" s="73">
        <f t="shared" si="4"/>
        <v>0</v>
      </c>
      <c r="Y66" s="93"/>
    </row>
    <row r="67" spans="1:26" s="82" customFormat="1">
      <c r="A67" s="11">
        <v>66</v>
      </c>
      <c r="B67" s="11"/>
      <c r="C67" s="88" t="s">
        <v>102</v>
      </c>
      <c r="D67" s="59" t="s">
        <v>103</v>
      </c>
      <c r="E67" s="73">
        <v>1350</v>
      </c>
      <c r="F67" s="73">
        <v>1500</v>
      </c>
      <c r="G67" s="73">
        <f t="shared" si="7"/>
        <v>150</v>
      </c>
      <c r="H67" s="70">
        <v>300</v>
      </c>
      <c r="I67" s="47">
        <v>40900</v>
      </c>
      <c r="J67" s="27"/>
      <c r="K67" s="88">
        <v>2</v>
      </c>
      <c r="L67" s="88">
        <v>300</v>
      </c>
      <c r="M67" s="88">
        <v>1200</v>
      </c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73">
        <f t="shared" si="4"/>
        <v>0</v>
      </c>
      <c r="Y67" s="93"/>
      <c r="Z67" s="50"/>
    </row>
    <row r="68" spans="1:26">
      <c r="A68" s="11">
        <v>67</v>
      </c>
      <c r="B68" s="11">
        <v>13029009908223</v>
      </c>
      <c r="C68" s="88" t="s">
        <v>104</v>
      </c>
      <c r="D68" s="59" t="s">
        <v>105</v>
      </c>
      <c r="E68" s="73">
        <v>2800</v>
      </c>
      <c r="F68" s="73">
        <v>3000</v>
      </c>
      <c r="G68" s="73">
        <v>200</v>
      </c>
      <c r="H68" s="70"/>
      <c r="I68" s="47">
        <v>40909</v>
      </c>
      <c r="J68" s="27"/>
      <c r="K68" s="88">
        <v>3</v>
      </c>
      <c r="L68" s="88">
        <v>600</v>
      </c>
      <c r="M68" s="88">
        <v>600</v>
      </c>
      <c r="N68" s="88">
        <v>1800</v>
      </c>
      <c r="O68" s="88"/>
      <c r="P68" s="88"/>
      <c r="Q68" s="88"/>
      <c r="R68" s="88"/>
      <c r="S68" s="88"/>
      <c r="T68" s="88"/>
      <c r="U68" s="88"/>
      <c r="V68" s="88"/>
      <c r="W68" s="88"/>
      <c r="X68" s="73">
        <f t="shared" si="4"/>
        <v>0</v>
      </c>
      <c r="Y68" s="93"/>
    </row>
    <row r="69" spans="1:26">
      <c r="A69" s="48">
        <v>68</v>
      </c>
      <c r="B69" s="48"/>
      <c r="C69" s="75" t="s">
        <v>106</v>
      </c>
      <c r="D69" s="71" t="s">
        <v>55</v>
      </c>
      <c r="E69" s="44">
        <v>2600</v>
      </c>
      <c r="F69" s="44">
        <v>3150</v>
      </c>
      <c r="G69" s="44">
        <f t="shared" ref="G69:G85" si="8">F69-E69</f>
        <v>550</v>
      </c>
      <c r="H69" s="54">
        <v>630</v>
      </c>
      <c r="I69" s="10">
        <v>40909</v>
      </c>
      <c r="J69" s="87"/>
      <c r="K69" s="75">
        <v>5</v>
      </c>
      <c r="L69" s="75">
        <v>315</v>
      </c>
      <c r="M69" s="75">
        <v>400</v>
      </c>
      <c r="N69" s="75">
        <v>400</v>
      </c>
      <c r="O69" s="75">
        <v>400</v>
      </c>
      <c r="P69" s="75">
        <v>400</v>
      </c>
      <c r="Q69" s="75">
        <v>400</v>
      </c>
      <c r="R69" s="75"/>
      <c r="S69" s="75"/>
      <c r="T69" s="75"/>
      <c r="U69" s="75"/>
      <c r="V69" s="75"/>
      <c r="W69" s="75"/>
      <c r="X69" s="44">
        <f t="shared" si="4"/>
        <v>835</v>
      </c>
      <c r="Y69" s="93"/>
    </row>
    <row r="70" spans="1:26">
      <c r="A70" s="11">
        <v>69</v>
      </c>
      <c r="B70" s="11">
        <v>2359651043956240</v>
      </c>
      <c r="C70" s="88" t="s">
        <v>107</v>
      </c>
      <c r="D70" s="59" t="s">
        <v>108</v>
      </c>
      <c r="E70" s="73">
        <v>2050</v>
      </c>
      <c r="F70" s="73">
        <v>2550</v>
      </c>
      <c r="G70" s="73">
        <f t="shared" si="8"/>
        <v>500</v>
      </c>
      <c r="H70" s="70">
        <v>430</v>
      </c>
      <c r="I70" s="47">
        <v>40909</v>
      </c>
      <c r="J70" s="27">
        <v>500</v>
      </c>
      <c r="K70" s="88">
        <v>5</v>
      </c>
      <c r="L70" s="88">
        <v>500</v>
      </c>
      <c r="M70" s="88">
        <v>500</v>
      </c>
      <c r="N70" s="88">
        <v>500</v>
      </c>
      <c r="O70" s="88">
        <v>500</v>
      </c>
      <c r="P70" s="88">
        <v>50</v>
      </c>
      <c r="Q70" s="88"/>
      <c r="R70" s="88"/>
      <c r="S70" s="88"/>
      <c r="T70" s="88"/>
      <c r="U70" s="88"/>
      <c r="V70" s="88"/>
      <c r="W70" s="88"/>
      <c r="X70" s="73">
        <f t="shared" si="4"/>
        <v>0</v>
      </c>
      <c r="Y70" s="93"/>
    </row>
    <row r="71" spans="1:26">
      <c r="A71" s="11">
        <v>70</v>
      </c>
      <c r="B71" s="11">
        <v>13031000546275</v>
      </c>
      <c r="C71" s="88" t="s">
        <v>109</v>
      </c>
      <c r="D71" s="59" t="s">
        <v>110</v>
      </c>
      <c r="E71" s="73">
        <v>2800</v>
      </c>
      <c r="F71" s="73">
        <v>3100</v>
      </c>
      <c r="G71" s="73">
        <f t="shared" si="8"/>
        <v>300</v>
      </c>
      <c r="H71" s="70">
        <v>480</v>
      </c>
      <c r="I71" s="47">
        <v>40909</v>
      </c>
      <c r="J71" s="27">
        <v>1000</v>
      </c>
      <c r="K71" s="88">
        <v>5</v>
      </c>
      <c r="L71" s="88">
        <v>1000</v>
      </c>
      <c r="M71" s="88">
        <v>500</v>
      </c>
      <c r="N71" s="88">
        <v>600</v>
      </c>
      <c r="O71" s="88"/>
      <c r="P71" s="88"/>
      <c r="Q71" s="88"/>
      <c r="R71" s="88"/>
      <c r="S71" s="88"/>
      <c r="T71" s="88"/>
      <c r="U71" s="88"/>
      <c r="V71" s="88"/>
      <c r="W71" s="88"/>
      <c r="X71" s="73">
        <f t="shared" si="4"/>
        <v>0</v>
      </c>
      <c r="Y71" s="93"/>
    </row>
    <row r="72" spans="1:26">
      <c r="A72" s="11">
        <v>71</v>
      </c>
      <c r="B72" s="11">
        <v>12840005232231</v>
      </c>
      <c r="C72" s="88" t="s">
        <v>111</v>
      </c>
      <c r="D72" s="59" t="s">
        <v>112</v>
      </c>
      <c r="E72" s="73">
        <v>2800</v>
      </c>
      <c r="F72" s="73">
        <v>3400</v>
      </c>
      <c r="G72" s="73">
        <f t="shared" si="8"/>
        <v>600</v>
      </c>
      <c r="H72" s="70">
        <v>567</v>
      </c>
      <c r="I72" s="47">
        <v>40909</v>
      </c>
      <c r="J72" s="27"/>
      <c r="K72" s="88">
        <v>6</v>
      </c>
      <c r="L72" s="88">
        <v>600</v>
      </c>
      <c r="M72" s="88">
        <v>600</v>
      </c>
      <c r="N72" s="88">
        <v>600</v>
      </c>
      <c r="O72" s="88">
        <v>600</v>
      </c>
      <c r="P72" s="88">
        <v>600</v>
      </c>
      <c r="Q72" s="88">
        <v>400</v>
      </c>
      <c r="R72" s="88"/>
      <c r="S72" s="88"/>
      <c r="T72" s="88"/>
      <c r="U72" s="88"/>
      <c r="V72" s="88"/>
      <c r="W72" s="88"/>
      <c r="X72" s="73">
        <f t="shared" si="4"/>
        <v>0</v>
      </c>
      <c r="Y72" s="93"/>
    </row>
    <row r="73" spans="1:26">
      <c r="A73" s="11">
        <v>72</v>
      </c>
      <c r="B73" s="11"/>
      <c r="C73" s="88" t="s">
        <v>113</v>
      </c>
      <c r="D73" s="59" t="s">
        <v>114</v>
      </c>
      <c r="E73" s="73">
        <v>2550</v>
      </c>
      <c r="F73" s="73">
        <v>3300</v>
      </c>
      <c r="G73" s="73">
        <f t="shared" si="8"/>
        <v>750</v>
      </c>
      <c r="H73" s="70">
        <f>F73/K73</f>
        <v>550</v>
      </c>
      <c r="I73" s="47">
        <v>40909</v>
      </c>
      <c r="J73" s="27"/>
      <c r="K73" s="88">
        <v>6</v>
      </c>
      <c r="L73" s="88">
        <v>1000</v>
      </c>
      <c r="M73" s="88">
        <v>400</v>
      </c>
      <c r="N73" s="88">
        <v>400</v>
      </c>
      <c r="O73" s="88">
        <v>400</v>
      </c>
      <c r="P73" s="88">
        <v>400</v>
      </c>
      <c r="Q73" s="88">
        <v>400</v>
      </c>
      <c r="R73" s="88">
        <v>300</v>
      </c>
      <c r="S73" s="88"/>
      <c r="T73" s="88"/>
      <c r="U73" s="88"/>
      <c r="V73" s="88"/>
      <c r="W73" s="88"/>
      <c r="X73" s="73">
        <f t="shared" si="4"/>
        <v>0</v>
      </c>
      <c r="Y73" s="93"/>
    </row>
    <row r="74" spans="1:26">
      <c r="A74" s="11">
        <v>73</v>
      </c>
      <c r="B74" s="11"/>
      <c r="C74" s="88" t="s">
        <v>113</v>
      </c>
      <c r="D74" s="59" t="s">
        <v>114</v>
      </c>
      <c r="E74" s="73">
        <v>2550</v>
      </c>
      <c r="F74" s="73">
        <v>3300</v>
      </c>
      <c r="G74" s="73">
        <f t="shared" si="8"/>
        <v>750</v>
      </c>
      <c r="H74" s="70">
        <f>F74/K74</f>
        <v>550</v>
      </c>
      <c r="I74" s="47">
        <v>40909</v>
      </c>
      <c r="J74" s="27"/>
      <c r="K74" s="88">
        <v>6</v>
      </c>
      <c r="L74" s="88">
        <v>1000</v>
      </c>
      <c r="M74" s="88">
        <v>400</v>
      </c>
      <c r="N74" s="88">
        <v>400</v>
      </c>
      <c r="O74" s="88">
        <v>400</v>
      </c>
      <c r="P74" s="88">
        <v>400</v>
      </c>
      <c r="Q74" s="88">
        <v>400</v>
      </c>
      <c r="R74" s="88">
        <v>300</v>
      </c>
      <c r="S74" s="88"/>
      <c r="T74" s="88"/>
      <c r="U74" s="88"/>
      <c r="V74" s="88"/>
      <c r="W74" s="88"/>
      <c r="X74" s="73">
        <f t="shared" si="4"/>
        <v>0</v>
      </c>
      <c r="Y74" s="93"/>
    </row>
    <row r="75" spans="1:26">
      <c r="A75" s="11">
        <v>74</v>
      </c>
      <c r="B75" s="11"/>
      <c r="C75" s="88" t="s">
        <v>113</v>
      </c>
      <c r="D75" s="59" t="s">
        <v>114</v>
      </c>
      <c r="E75" s="73">
        <v>2550</v>
      </c>
      <c r="F75" s="73">
        <v>3300</v>
      </c>
      <c r="G75" s="73">
        <f t="shared" si="8"/>
        <v>750</v>
      </c>
      <c r="H75" s="70">
        <f>F75/K75</f>
        <v>550</v>
      </c>
      <c r="I75" s="47">
        <v>40909</v>
      </c>
      <c r="J75" s="27"/>
      <c r="K75" s="88">
        <v>6</v>
      </c>
      <c r="L75" s="88">
        <v>550</v>
      </c>
      <c r="M75" s="88">
        <v>400</v>
      </c>
      <c r="N75" s="88">
        <v>400</v>
      </c>
      <c r="O75" s="88">
        <v>400</v>
      </c>
      <c r="P75" s="88">
        <v>400</v>
      </c>
      <c r="Q75" s="88">
        <v>400</v>
      </c>
      <c r="R75" s="88">
        <v>750</v>
      </c>
      <c r="S75" s="88"/>
      <c r="T75" s="88"/>
      <c r="U75" s="88"/>
      <c r="V75" s="88"/>
      <c r="W75" s="88"/>
      <c r="X75" s="73">
        <f t="shared" si="4"/>
        <v>0</v>
      </c>
      <c r="Y75" s="93"/>
    </row>
    <row r="76" spans="1:26">
      <c r="A76" s="11">
        <v>75</v>
      </c>
      <c r="B76" s="11">
        <v>13038000206628</v>
      </c>
      <c r="C76" s="88" t="s">
        <v>115</v>
      </c>
      <c r="D76" s="59" t="s">
        <v>116</v>
      </c>
      <c r="E76" s="73">
        <v>2800</v>
      </c>
      <c r="F76" s="73">
        <v>3100</v>
      </c>
      <c r="G76" s="73">
        <f t="shared" si="8"/>
        <v>300</v>
      </c>
      <c r="H76" s="70">
        <v>1000</v>
      </c>
      <c r="I76" s="47">
        <v>40909</v>
      </c>
      <c r="J76" s="27"/>
      <c r="K76" s="88">
        <v>3</v>
      </c>
      <c r="L76" s="88">
        <v>1100</v>
      </c>
      <c r="M76" s="88">
        <v>1000</v>
      </c>
      <c r="N76" s="88">
        <v>1000</v>
      </c>
      <c r="O76" s="88"/>
      <c r="P76" s="88"/>
      <c r="Q76" s="88"/>
      <c r="R76" s="88"/>
      <c r="S76" s="88"/>
      <c r="T76" s="88"/>
      <c r="U76" s="88"/>
      <c r="V76" s="88"/>
      <c r="W76" s="88"/>
      <c r="X76" s="73">
        <f t="shared" si="4"/>
        <v>0</v>
      </c>
      <c r="Y76" s="93"/>
    </row>
    <row r="77" spans="1:26">
      <c r="A77" s="11">
        <v>76</v>
      </c>
      <c r="B77" s="11">
        <v>13032000353027</v>
      </c>
      <c r="C77" s="88" t="s">
        <v>109</v>
      </c>
      <c r="D77" s="59" t="s">
        <v>116</v>
      </c>
      <c r="E77" s="73">
        <v>2800</v>
      </c>
      <c r="F77" s="73">
        <v>3100</v>
      </c>
      <c r="G77" s="73">
        <f t="shared" si="8"/>
        <v>300</v>
      </c>
      <c r="H77" s="70">
        <v>1000</v>
      </c>
      <c r="I77" s="47">
        <v>40909</v>
      </c>
      <c r="J77" s="27"/>
      <c r="K77" s="88">
        <v>3</v>
      </c>
      <c r="L77" s="88">
        <v>1100</v>
      </c>
      <c r="M77" s="88">
        <v>1000</v>
      </c>
      <c r="N77" s="88">
        <v>1000</v>
      </c>
      <c r="O77" s="88"/>
      <c r="P77" s="88"/>
      <c r="Q77" s="88"/>
      <c r="R77" s="88"/>
      <c r="S77" s="88"/>
      <c r="T77" s="88"/>
      <c r="U77" s="88"/>
      <c r="V77" s="88"/>
      <c r="W77" s="88"/>
      <c r="X77" s="73">
        <f t="shared" si="4"/>
        <v>0</v>
      </c>
      <c r="Y77" s="93"/>
    </row>
    <row r="78" spans="1:26">
      <c r="A78" s="11">
        <v>77</v>
      </c>
      <c r="B78" s="11"/>
      <c r="C78" s="88" t="s">
        <v>117</v>
      </c>
      <c r="D78" s="59" t="s">
        <v>116</v>
      </c>
      <c r="E78" s="73">
        <v>2200</v>
      </c>
      <c r="F78" s="73">
        <v>2500</v>
      </c>
      <c r="G78" s="73">
        <f t="shared" si="8"/>
        <v>300</v>
      </c>
      <c r="H78" s="70">
        <v>1000</v>
      </c>
      <c r="I78" s="47">
        <v>40909</v>
      </c>
      <c r="J78" s="27"/>
      <c r="K78" s="88">
        <v>3</v>
      </c>
      <c r="L78" s="88">
        <v>1000</v>
      </c>
      <c r="M78" s="88">
        <v>1000</v>
      </c>
      <c r="N78" s="88">
        <v>500</v>
      </c>
      <c r="O78" s="88"/>
      <c r="P78" s="88"/>
      <c r="Q78" s="88"/>
      <c r="R78" s="88"/>
      <c r="S78" s="88"/>
      <c r="T78" s="88"/>
      <c r="U78" s="88"/>
      <c r="V78" s="88"/>
      <c r="W78" s="88"/>
      <c r="X78" s="73">
        <f t="shared" si="4"/>
        <v>0</v>
      </c>
      <c r="Y78" s="93"/>
    </row>
    <row r="79" spans="1:26">
      <c r="A79" s="11">
        <v>78</v>
      </c>
      <c r="B79" s="11">
        <v>13033000956074</v>
      </c>
      <c r="C79" s="88" t="s">
        <v>118</v>
      </c>
      <c r="D79" s="59" t="s">
        <v>119</v>
      </c>
      <c r="E79" s="73">
        <v>3300</v>
      </c>
      <c r="F79" s="73">
        <v>3600</v>
      </c>
      <c r="G79" s="73">
        <f t="shared" si="8"/>
        <v>300</v>
      </c>
      <c r="H79" s="70">
        <v>650</v>
      </c>
      <c r="I79" s="47">
        <v>40940</v>
      </c>
      <c r="J79" s="27">
        <v>1000</v>
      </c>
      <c r="K79" s="88">
        <v>3</v>
      </c>
      <c r="L79" s="88">
        <v>1000</v>
      </c>
      <c r="M79" s="88">
        <v>1600</v>
      </c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73">
        <f t="shared" si="4"/>
        <v>0</v>
      </c>
      <c r="Y79" s="93"/>
    </row>
    <row r="80" spans="1:26">
      <c r="A80" s="48">
        <v>79</v>
      </c>
      <c r="B80" s="48">
        <v>13037003307490</v>
      </c>
      <c r="C80" s="75" t="s">
        <v>120</v>
      </c>
      <c r="D80" s="71" t="s">
        <v>121</v>
      </c>
      <c r="E80" s="44">
        <v>2850</v>
      </c>
      <c r="F80" s="44">
        <v>3600</v>
      </c>
      <c r="G80" s="44">
        <f t="shared" si="8"/>
        <v>750</v>
      </c>
      <c r="H80" s="54">
        <v>500</v>
      </c>
      <c r="I80" s="10">
        <v>40940</v>
      </c>
      <c r="J80" s="87"/>
      <c r="K80" s="75">
        <v>7</v>
      </c>
      <c r="L80" s="75">
        <v>500</v>
      </c>
      <c r="M80" s="75">
        <v>500</v>
      </c>
      <c r="N80" s="75">
        <v>1000</v>
      </c>
      <c r="O80" s="75"/>
      <c r="P80" s="75"/>
      <c r="Q80" s="75"/>
      <c r="R80" s="75"/>
      <c r="S80" s="75"/>
      <c r="T80" s="75"/>
      <c r="U80" s="75"/>
      <c r="V80" s="75"/>
      <c r="W80" s="75"/>
      <c r="X80" s="44">
        <f t="shared" si="4"/>
        <v>1600</v>
      </c>
      <c r="Y80" s="93"/>
    </row>
    <row r="81" spans="1:26">
      <c r="A81" s="11">
        <v>80</v>
      </c>
      <c r="B81" s="11"/>
      <c r="C81" s="88" t="s">
        <v>122</v>
      </c>
      <c r="D81" s="59" t="s">
        <v>123</v>
      </c>
      <c r="E81" s="73">
        <v>2400</v>
      </c>
      <c r="F81" s="73">
        <v>3000</v>
      </c>
      <c r="G81" s="73">
        <f t="shared" si="8"/>
        <v>600</v>
      </c>
      <c r="H81" s="70">
        <v>500</v>
      </c>
      <c r="I81" s="47">
        <v>40940</v>
      </c>
      <c r="J81" s="27">
        <v>500</v>
      </c>
      <c r="K81" s="88">
        <v>5</v>
      </c>
      <c r="L81" s="88">
        <v>500</v>
      </c>
      <c r="M81" s="88">
        <v>500</v>
      </c>
      <c r="N81" s="88">
        <v>500</v>
      </c>
      <c r="O81" s="88">
        <v>500</v>
      </c>
      <c r="P81" s="88">
        <v>500</v>
      </c>
      <c r="Q81" s="88"/>
      <c r="R81" s="88"/>
      <c r="S81" s="88"/>
      <c r="T81" s="88"/>
      <c r="U81" s="88"/>
      <c r="V81" s="88"/>
      <c r="W81" s="88"/>
      <c r="X81" s="73">
        <f t="shared" si="4"/>
        <v>0</v>
      </c>
      <c r="Y81" s="93"/>
    </row>
    <row r="82" spans="1:26">
      <c r="A82" s="11">
        <v>81</v>
      </c>
      <c r="B82" s="11"/>
      <c r="C82" s="88" t="s">
        <v>124</v>
      </c>
      <c r="D82" s="59" t="s">
        <v>125</v>
      </c>
      <c r="E82" s="73">
        <v>2500</v>
      </c>
      <c r="F82" s="73">
        <v>3400</v>
      </c>
      <c r="G82" s="73">
        <f t="shared" si="8"/>
        <v>900</v>
      </c>
      <c r="H82" s="70">
        <f>X82/K82</f>
        <v>0</v>
      </c>
      <c r="I82" s="47">
        <v>40940</v>
      </c>
      <c r="J82" s="27"/>
      <c r="K82" s="88">
        <v>6</v>
      </c>
      <c r="L82" s="88">
        <v>1000</v>
      </c>
      <c r="M82" s="88">
        <v>400</v>
      </c>
      <c r="N82" s="88">
        <v>800</v>
      </c>
      <c r="O82" s="88">
        <v>400</v>
      </c>
      <c r="P82" s="88">
        <v>400</v>
      </c>
      <c r="Q82" s="88">
        <v>400</v>
      </c>
      <c r="R82" s="88"/>
      <c r="S82" s="88"/>
      <c r="T82" s="88"/>
      <c r="U82" s="88"/>
      <c r="V82" s="88"/>
      <c r="W82" s="88"/>
      <c r="X82" s="73">
        <f t="shared" si="4"/>
        <v>0</v>
      </c>
      <c r="Y82" s="93"/>
    </row>
    <row r="83" spans="1:26">
      <c r="A83" s="11">
        <v>82</v>
      </c>
      <c r="B83" s="11"/>
      <c r="C83" s="88" t="s">
        <v>126</v>
      </c>
      <c r="D83" s="59" t="s">
        <v>127</v>
      </c>
      <c r="E83" s="73">
        <v>2600</v>
      </c>
      <c r="F83" s="73">
        <v>2700</v>
      </c>
      <c r="G83" s="73">
        <f t="shared" si="8"/>
        <v>100</v>
      </c>
      <c r="H83" s="70">
        <f>X83/K83</f>
        <v>0</v>
      </c>
      <c r="I83" s="47">
        <v>40940</v>
      </c>
      <c r="J83" s="27"/>
      <c r="K83" s="88">
        <v>1</v>
      </c>
      <c r="L83" s="88">
        <v>850</v>
      </c>
      <c r="M83" s="88">
        <v>1850</v>
      </c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73">
        <f t="shared" si="4"/>
        <v>0</v>
      </c>
      <c r="Y83" s="93"/>
    </row>
    <row r="84" spans="1:26">
      <c r="A84" s="11">
        <v>83</v>
      </c>
      <c r="B84" s="11"/>
      <c r="C84" s="88" t="s">
        <v>87</v>
      </c>
      <c r="D84" s="59" t="s">
        <v>128</v>
      </c>
      <c r="E84" s="73">
        <v>2250</v>
      </c>
      <c r="F84" s="73">
        <v>2650</v>
      </c>
      <c r="G84" s="73">
        <f t="shared" si="8"/>
        <v>400</v>
      </c>
      <c r="H84" s="70">
        <v>400</v>
      </c>
      <c r="I84" s="47">
        <v>40940</v>
      </c>
      <c r="J84" s="27">
        <v>1000</v>
      </c>
      <c r="K84" s="88">
        <v>4</v>
      </c>
      <c r="L84" s="88">
        <v>400</v>
      </c>
      <c r="M84" s="88">
        <v>400</v>
      </c>
      <c r="N84" s="88">
        <v>400</v>
      </c>
      <c r="O84" s="88">
        <v>450</v>
      </c>
      <c r="P84" s="88"/>
      <c r="Q84" s="88"/>
      <c r="R84" s="88"/>
      <c r="S84" s="88"/>
      <c r="T84" s="88"/>
      <c r="U84" s="88"/>
      <c r="V84" s="88"/>
      <c r="W84" s="88"/>
      <c r="X84" s="73">
        <f t="shared" si="4"/>
        <v>0</v>
      </c>
      <c r="Y84" s="93"/>
    </row>
    <row r="85" spans="1:26">
      <c r="A85" s="11">
        <v>84</v>
      </c>
      <c r="B85" s="11"/>
      <c r="C85" s="88" t="s">
        <v>129</v>
      </c>
      <c r="D85" s="59" t="s">
        <v>130</v>
      </c>
      <c r="E85" s="73">
        <v>3300</v>
      </c>
      <c r="F85" s="73">
        <v>3400</v>
      </c>
      <c r="G85" s="73">
        <f t="shared" si="8"/>
        <v>100</v>
      </c>
      <c r="H85" s="70">
        <v>3400</v>
      </c>
      <c r="I85" s="47">
        <v>40969</v>
      </c>
      <c r="J85" s="27"/>
      <c r="K85" s="88">
        <v>1</v>
      </c>
      <c r="L85" s="88">
        <v>3400</v>
      </c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73">
        <f t="shared" si="4"/>
        <v>0</v>
      </c>
      <c r="Y85" s="93"/>
    </row>
    <row r="86" spans="1:26">
      <c r="A86" s="11">
        <v>85</v>
      </c>
      <c r="B86" s="11">
        <v>13032006308942</v>
      </c>
      <c r="C86" s="88" t="s">
        <v>131</v>
      </c>
      <c r="D86" s="59" t="s">
        <v>132</v>
      </c>
      <c r="E86" s="73">
        <v>2750</v>
      </c>
      <c r="F86" s="73">
        <v>2950</v>
      </c>
      <c r="G86" s="73">
        <v>200</v>
      </c>
      <c r="H86" s="70">
        <v>684</v>
      </c>
      <c r="I86" s="47">
        <v>40969</v>
      </c>
      <c r="J86" s="27"/>
      <c r="K86" s="88">
        <v>3</v>
      </c>
      <c r="L86" s="88">
        <v>1000</v>
      </c>
      <c r="M86" s="88">
        <v>1000</v>
      </c>
      <c r="N86" s="88">
        <v>950</v>
      </c>
      <c r="O86" s="88"/>
      <c r="P86" s="88"/>
      <c r="Q86" s="88"/>
      <c r="R86" s="88"/>
      <c r="S86" s="88"/>
      <c r="T86" s="88"/>
      <c r="U86" s="88"/>
      <c r="V86" s="88"/>
      <c r="W86" s="88"/>
      <c r="X86" s="73">
        <f t="shared" si="4"/>
        <v>0</v>
      </c>
      <c r="Y86" s="93"/>
    </row>
    <row r="87" spans="1:26">
      <c r="A87" s="11">
        <v>86</v>
      </c>
      <c r="B87" s="11"/>
      <c r="C87" s="88" t="s">
        <v>133</v>
      </c>
      <c r="D87" s="59" t="s">
        <v>134</v>
      </c>
      <c r="E87" s="73">
        <v>2250</v>
      </c>
      <c r="F87" s="73">
        <v>2400</v>
      </c>
      <c r="G87" s="73">
        <f t="shared" ref="G87:G109" si="9">F87-E87</f>
        <v>150</v>
      </c>
      <c r="H87" s="70">
        <v>534</v>
      </c>
      <c r="I87" s="47">
        <v>40969</v>
      </c>
      <c r="J87" s="27"/>
      <c r="K87" s="88">
        <v>3</v>
      </c>
      <c r="L87" s="88">
        <v>1000</v>
      </c>
      <c r="M87" s="88">
        <v>1400</v>
      </c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73">
        <f t="shared" si="4"/>
        <v>0</v>
      </c>
      <c r="Y87" s="93"/>
    </row>
    <row r="88" spans="1:26">
      <c r="A88" s="11">
        <v>87</v>
      </c>
      <c r="B88" s="11"/>
      <c r="C88" s="88" t="s">
        <v>133</v>
      </c>
      <c r="D88" s="59" t="s">
        <v>134</v>
      </c>
      <c r="E88" s="73">
        <v>2250</v>
      </c>
      <c r="F88" s="73">
        <v>2400</v>
      </c>
      <c r="G88" s="73">
        <f t="shared" si="9"/>
        <v>150</v>
      </c>
      <c r="H88" s="70">
        <v>534</v>
      </c>
      <c r="I88" s="47">
        <v>40969</v>
      </c>
      <c r="J88" s="27"/>
      <c r="K88" s="88">
        <v>3</v>
      </c>
      <c r="L88" s="88">
        <v>1000</v>
      </c>
      <c r="M88" s="88">
        <v>1400</v>
      </c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73">
        <f t="shared" si="4"/>
        <v>0</v>
      </c>
      <c r="Y88" s="93"/>
    </row>
    <row r="89" spans="1:26">
      <c r="A89" s="11">
        <v>88</v>
      </c>
      <c r="B89" s="11"/>
      <c r="C89" s="88" t="s">
        <v>135</v>
      </c>
      <c r="D89" s="59" t="s">
        <v>136</v>
      </c>
      <c r="E89" s="73">
        <v>2800</v>
      </c>
      <c r="F89" s="73">
        <v>2900</v>
      </c>
      <c r="G89" s="73">
        <f t="shared" si="9"/>
        <v>100</v>
      </c>
      <c r="H89" s="70">
        <v>1450</v>
      </c>
      <c r="I89" s="47">
        <v>40969</v>
      </c>
      <c r="J89" s="27"/>
      <c r="K89" s="88">
        <v>2</v>
      </c>
      <c r="L89" s="88">
        <v>1450</v>
      </c>
      <c r="M89" s="88">
        <v>1450</v>
      </c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73">
        <f t="shared" si="4"/>
        <v>0</v>
      </c>
      <c r="Y89" s="93"/>
    </row>
    <row r="90" spans="1:26">
      <c r="A90" s="11">
        <v>89</v>
      </c>
      <c r="B90" s="11">
        <v>13041009116178</v>
      </c>
      <c r="C90" s="88" t="s">
        <v>137</v>
      </c>
      <c r="D90" s="59" t="s">
        <v>138</v>
      </c>
      <c r="E90" s="73">
        <v>2750</v>
      </c>
      <c r="F90" s="73">
        <v>3400</v>
      </c>
      <c r="G90" s="73">
        <f t="shared" si="9"/>
        <v>650</v>
      </c>
      <c r="H90" s="70">
        <v>500</v>
      </c>
      <c r="I90" s="47">
        <v>40969</v>
      </c>
      <c r="J90" s="27"/>
      <c r="K90" s="88">
        <v>7</v>
      </c>
      <c r="L90" s="88">
        <v>500</v>
      </c>
      <c r="M90" s="88">
        <v>500</v>
      </c>
      <c r="N90" s="88">
        <v>500</v>
      </c>
      <c r="O90" s="88">
        <v>500</v>
      </c>
      <c r="P90" s="88">
        <v>500</v>
      </c>
      <c r="Q90" s="88">
        <v>500</v>
      </c>
      <c r="R90" s="88">
        <v>400</v>
      </c>
      <c r="S90" s="88"/>
      <c r="T90" s="88"/>
      <c r="U90" s="88"/>
      <c r="V90" s="88"/>
      <c r="W90" s="88"/>
      <c r="X90" s="73">
        <f t="shared" si="4"/>
        <v>0</v>
      </c>
      <c r="Y90" s="93"/>
    </row>
    <row r="91" spans="1:26">
      <c r="A91" s="48">
        <v>90</v>
      </c>
      <c r="B91" s="48"/>
      <c r="C91" s="75" t="s">
        <v>124</v>
      </c>
      <c r="D91" s="71" t="s">
        <v>37</v>
      </c>
      <c r="E91" s="44">
        <v>2450</v>
      </c>
      <c r="F91" s="44">
        <v>3250</v>
      </c>
      <c r="G91" s="44">
        <f t="shared" si="9"/>
        <v>800</v>
      </c>
      <c r="H91" s="54">
        <f>F91/K91</f>
        <v>325</v>
      </c>
      <c r="I91" s="10">
        <v>40969</v>
      </c>
      <c r="J91" s="87"/>
      <c r="K91" s="75">
        <v>10</v>
      </c>
      <c r="L91" s="75">
        <v>325</v>
      </c>
      <c r="M91" s="75">
        <v>325</v>
      </c>
      <c r="N91" s="75">
        <v>325</v>
      </c>
      <c r="O91" s="75">
        <v>325</v>
      </c>
      <c r="P91" s="75">
        <v>325</v>
      </c>
      <c r="Q91" s="75">
        <v>325</v>
      </c>
      <c r="R91" s="75">
        <v>325</v>
      </c>
      <c r="S91" s="75">
        <v>325</v>
      </c>
      <c r="T91" s="75"/>
      <c r="U91" s="75"/>
      <c r="V91" s="75"/>
      <c r="W91" s="75"/>
      <c r="X91" s="44">
        <f t="shared" si="4"/>
        <v>650</v>
      </c>
      <c r="Y91" s="93"/>
    </row>
    <row r="92" spans="1:26">
      <c r="A92" s="48">
        <v>91</v>
      </c>
      <c r="B92" s="48"/>
      <c r="C92" s="75" t="s">
        <v>89</v>
      </c>
      <c r="D92" s="71" t="s">
        <v>37</v>
      </c>
      <c r="E92" s="44">
        <v>2500</v>
      </c>
      <c r="F92" s="44">
        <v>3250</v>
      </c>
      <c r="G92" s="44">
        <f t="shared" si="9"/>
        <v>750</v>
      </c>
      <c r="H92" s="54">
        <f>F92/K92</f>
        <v>325</v>
      </c>
      <c r="I92" s="10">
        <v>40969</v>
      </c>
      <c r="J92" s="87"/>
      <c r="K92" s="75">
        <v>10</v>
      </c>
      <c r="L92" s="75">
        <v>325</v>
      </c>
      <c r="M92" s="75">
        <v>325</v>
      </c>
      <c r="N92" s="75">
        <v>325</v>
      </c>
      <c r="O92" s="75">
        <v>325</v>
      </c>
      <c r="P92" s="75">
        <v>325</v>
      </c>
      <c r="Q92" s="75">
        <v>325</v>
      </c>
      <c r="R92" s="75">
        <v>325</v>
      </c>
      <c r="S92" s="75">
        <v>325</v>
      </c>
      <c r="T92" s="75"/>
      <c r="U92" s="75"/>
      <c r="V92" s="75"/>
      <c r="W92" s="75"/>
      <c r="X92" s="44">
        <f t="shared" si="4"/>
        <v>650</v>
      </c>
      <c r="Y92" s="93"/>
    </row>
    <row r="93" spans="1:26" s="21" customFormat="1">
      <c r="A93" s="11">
        <v>92</v>
      </c>
      <c r="B93" s="11" t="s">
        <v>139</v>
      </c>
      <c r="C93" s="88" t="s">
        <v>140</v>
      </c>
      <c r="D93" s="59" t="s">
        <v>141</v>
      </c>
      <c r="E93" s="73">
        <v>2000</v>
      </c>
      <c r="F93" s="73">
        <v>2050</v>
      </c>
      <c r="G93" s="73">
        <f t="shared" si="9"/>
        <v>50</v>
      </c>
      <c r="H93" s="70"/>
      <c r="I93" s="47"/>
      <c r="J93" s="27">
        <v>2050</v>
      </c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73">
        <f t="shared" si="4"/>
        <v>0</v>
      </c>
      <c r="Y93" s="93"/>
      <c r="Z93" s="50"/>
    </row>
    <row r="94" spans="1:26">
      <c r="A94" s="11">
        <v>93</v>
      </c>
      <c r="B94" s="11">
        <v>359871042226853</v>
      </c>
      <c r="C94" s="88" t="s">
        <v>142</v>
      </c>
      <c r="D94" s="59" t="s">
        <v>116</v>
      </c>
      <c r="E94" s="73">
        <v>1950</v>
      </c>
      <c r="F94" s="73">
        <v>2300</v>
      </c>
      <c r="G94" s="73">
        <f t="shared" si="9"/>
        <v>350</v>
      </c>
      <c r="H94" s="70"/>
      <c r="I94" s="47">
        <v>40986</v>
      </c>
      <c r="J94" s="27">
        <v>1300</v>
      </c>
      <c r="K94" s="88"/>
      <c r="L94" s="88">
        <v>1000</v>
      </c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73">
        <f t="shared" si="4"/>
        <v>0</v>
      </c>
      <c r="Y94" s="93"/>
    </row>
    <row r="95" spans="1:26">
      <c r="A95" s="11">
        <v>94</v>
      </c>
      <c r="B95" s="11"/>
      <c r="C95" s="88" t="s">
        <v>143</v>
      </c>
      <c r="D95" s="59" t="s">
        <v>144</v>
      </c>
      <c r="E95" s="73">
        <v>2300</v>
      </c>
      <c r="F95" s="73">
        <v>2500</v>
      </c>
      <c r="G95" s="73">
        <f t="shared" si="9"/>
        <v>200</v>
      </c>
      <c r="H95" s="70"/>
      <c r="I95" s="47">
        <v>40988</v>
      </c>
      <c r="J95" s="27"/>
      <c r="K95" s="88"/>
      <c r="L95" s="88">
        <v>500</v>
      </c>
      <c r="M95" s="88">
        <v>500</v>
      </c>
      <c r="N95" s="88">
        <v>1000</v>
      </c>
      <c r="O95" s="88">
        <v>500</v>
      </c>
      <c r="P95" s="88"/>
      <c r="Q95" s="88"/>
      <c r="R95" s="88"/>
      <c r="S95" s="88"/>
      <c r="T95" s="88"/>
      <c r="U95" s="88"/>
      <c r="V95" s="88"/>
      <c r="W95" s="88"/>
      <c r="X95" s="73">
        <f t="shared" si="4"/>
        <v>0</v>
      </c>
      <c r="Y95" s="93"/>
    </row>
    <row r="96" spans="1:26">
      <c r="A96" s="11">
        <v>95</v>
      </c>
      <c r="B96" s="11">
        <v>13006005473733</v>
      </c>
      <c r="C96" s="88" t="s">
        <v>145</v>
      </c>
      <c r="D96" s="59" t="s">
        <v>73</v>
      </c>
      <c r="E96" s="73">
        <v>2750</v>
      </c>
      <c r="F96" s="73">
        <v>2850</v>
      </c>
      <c r="G96" s="73">
        <f t="shared" si="9"/>
        <v>100</v>
      </c>
      <c r="H96" s="70"/>
      <c r="I96" s="47">
        <v>40960</v>
      </c>
      <c r="J96" s="27">
        <v>1200</v>
      </c>
      <c r="K96" s="88"/>
      <c r="L96" s="88">
        <v>1650</v>
      </c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73">
        <f t="shared" si="4"/>
        <v>0</v>
      </c>
      <c r="Y96" s="93"/>
    </row>
    <row r="97" spans="1:26">
      <c r="A97" s="48">
        <v>96</v>
      </c>
      <c r="B97" s="48" t="s">
        <v>146</v>
      </c>
      <c r="C97" s="75" t="s">
        <v>89</v>
      </c>
      <c r="D97" s="71" t="s">
        <v>147</v>
      </c>
      <c r="E97" s="44">
        <v>2500</v>
      </c>
      <c r="F97" s="44">
        <v>3500</v>
      </c>
      <c r="G97" s="44">
        <f t="shared" si="9"/>
        <v>1000</v>
      </c>
      <c r="H97" s="54">
        <v>350</v>
      </c>
      <c r="I97" s="10">
        <v>40960</v>
      </c>
      <c r="J97" s="87"/>
      <c r="K97" s="75">
        <v>10</v>
      </c>
      <c r="L97" s="75">
        <v>350</v>
      </c>
      <c r="M97" s="75">
        <v>350</v>
      </c>
      <c r="N97" s="75">
        <v>350</v>
      </c>
      <c r="O97" s="75">
        <v>350</v>
      </c>
      <c r="P97" s="75">
        <v>350</v>
      </c>
      <c r="Q97" s="75">
        <v>350</v>
      </c>
      <c r="R97" s="75">
        <v>350</v>
      </c>
      <c r="S97" s="75">
        <v>350</v>
      </c>
      <c r="T97" s="75">
        <v>350</v>
      </c>
      <c r="U97" s="75"/>
      <c r="V97" s="75"/>
      <c r="W97" s="75"/>
      <c r="X97" s="44">
        <f t="shared" si="4"/>
        <v>350</v>
      </c>
      <c r="Y97" s="93"/>
    </row>
    <row r="98" spans="1:26">
      <c r="A98" s="11">
        <v>97</v>
      </c>
      <c r="B98" s="11"/>
      <c r="C98" s="88" t="s">
        <v>148</v>
      </c>
      <c r="D98" s="59" t="s">
        <v>149</v>
      </c>
      <c r="E98" s="73">
        <v>2500</v>
      </c>
      <c r="F98" s="73">
        <v>2600</v>
      </c>
      <c r="G98" s="73">
        <f t="shared" si="9"/>
        <v>100</v>
      </c>
      <c r="H98" s="70"/>
      <c r="I98" s="47">
        <v>40962</v>
      </c>
      <c r="J98" s="27">
        <v>2600</v>
      </c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73">
        <f t="shared" ref="X98:X161" si="10">((((((((((((F98-L98)-M98)-N98)-O98)-P98)-Q98)-R98)-S98)-V98)-W98)-J98)-T98)-U98</f>
        <v>0</v>
      </c>
      <c r="Y98" s="93"/>
    </row>
    <row r="99" spans="1:26">
      <c r="A99" s="11">
        <v>98</v>
      </c>
      <c r="B99" s="11"/>
      <c r="C99" s="88" t="s">
        <v>140</v>
      </c>
      <c r="D99" s="59" t="s">
        <v>150</v>
      </c>
      <c r="E99" s="73">
        <v>1950</v>
      </c>
      <c r="F99" s="73">
        <v>2300</v>
      </c>
      <c r="G99" s="73">
        <f t="shared" si="9"/>
        <v>350</v>
      </c>
      <c r="H99" s="70">
        <v>375</v>
      </c>
      <c r="I99" s="47">
        <v>41000</v>
      </c>
      <c r="J99" s="27">
        <v>1000</v>
      </c>
      <c r="K99" s="88">
        <v>4</v>
      </c>
      <c r="L99" s="88">
        <v>500</v>
      </c>
      <c r="M99" s="88">
        <v>800</v>
      </c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73">
        <f t="shared" si="10"/>
        <v>0</v>
      </c>
      <c r="Y99" s="93"/>
    </row>
    <row r="100" spans="1:26">
      <c r="A100" s="11">
        <v>99</v>
      </c>
      <c r="B100" s="11">
        <v>13036008395450</v>
      </c>
      <c r="C100" s="88" t="s">
        <v>151</v>
      </c>
      <c r="D100" s="59" t="s">
        <v>33</v>
      </c>
      <c r="E100" s="73">
        <v>3200</v>
      </c>
      <c r="F100" s="73">
        <v>3800</v>
      </c>
      <c r="G100" s="73">
        <f t="shared" si="9"/>
        <v>600</v>
      </c>
      <c r="H100" s="70">
        <v>600</v>
      </c>
      <c r="I100" s="47">
        <v>40968</v>
      </c>
      <c r="J100" s="27"/>
      <c r="K100" s="88">
        <v>6</v>
      </c>
      <c r="L100" s="88">
        <v>200</v>
      </c>
      <c r="M100" s="88">
        <v>1000</v>
      </c>
      <c r="N100" s="88">
        <v>1000</v>
      </c>
      <c r="O100" s="88">
        <v>1000</v>
      </c>
      <c r="P100" s="88">
        <v>600</v>
      </c>
      <c r="Q100" s="88"/>
      <c r="R100" s="88"/>
      <c r="S100" s="88"/>
      <c r="T100" s="88"/>
      <c r="U100" s="88"/>
      <c r="V100" s="88"/>
      <c r="W100" s="88"/>
      <c r="X100" s="73">
        <f t="shared" si="10"/>
        <v>0</v>
      </c>
      <c r="Y100" s="93"/>
    </row>
    <row r="101" spans="1:26">
      <c r="A101" s="11">
        <v>100</v>
      </c>
      <c r="B101" s="11"/>
      <c r="C101" s="88" t="s">
        <v>94</v>
      </c>
      <c r="D101" s="59" t="s">
        <v>152</v>
      </c>
      <c r="E101" s="73">
        <v>2200</v>
      </c>
      <c r="F101" s="73">
        <v>2450</v>
      </c>
      <c r="G101" s="73">
        <f t="shared" si="9"/>
        <v>250</v>
      </c>
      <c r="H101" s="70">
        <f>X101/K101</f>
        <v>0</v>
      </c>
      <c r="I101" s="47">
        <v>40972</v>
      </c>
      <c r="J101" s="27">
        <v>500</v>
      </c>
      <c r="K101" s="88">
        <v>3</v>
      </c>
      <c r="L101" s="88">
        <v>500</v>
      </c>
      <c r="M101" s="88">
        <v>1450</v>
      </c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73">
        <f t="shared" si="10"/>
        <v>0</v>
      </c>
      <c r="Y101" s="93"/>
    </row>
    <row r="102" spans="1:26">
      <c r="A102" s="11">
        <v>101</v>
      </c>
      <c r="B102" s="11">
        <v>13051006731085</v>
      </c>
      <c r="C102" s="88" t="s">
        <v>120</v>
      </c>
      <c r="D102" s="59" t="s">
        <v>153</v>
      </c>
      <c r="E102" s="73">
        <v>2700</v>
      </c>
      <c r="F102" s="73">
        <v>3000</v>
      </c>
      <c r="G102" s="73">
        <f t="shared" si="9"/>
        <v>300</v>
      </c>
      <c r="H102" s="70">
        <f>X102/K102</f>
        <v>0</v>
      </c>
      <c r="I102" s="47">
        <v>40972</v>
      </c>
      <c r="J102" s="27"/>
      <c r="K102" s="88">
        <v>6</v>
      </c>
      <c r="L102" s="88">
        <v>1100</v>
      </c>
      <c r="M102" s="88">
        <v>400</v>
      </c>
      <c r="N102" s="88">
        <v>500</v>
      </c>
      <c r="O102" s="88">
        <v>400</v>
      </c>
      <c r="P102" s="88">
        <v>600</v>
      </c>
      <c r="Q102" s="88"/>
      <c r="R102" s="88"/>
      <c r="S102" s="88"/>
      <c r="T102" s="88"/>
      <c r="U102" s="88"/>
      <c r="V102" s="88"/>
      <c r="W102" s="88"/>
      <c r="X102" s="73">
        <f t="shared" si="10"/>
        <v>0</v>
      </c>
      <c r="Y102" s="93"/>
    </row>
    <row r="103" spans="1:26">
      <c r="A103" s="11">
        <v>102</v>
      </c>
      <c r="B103" s="11"/>
      <c r="C103" s="88" t="s">
        <v>154</v>
      </c>
      <c r="D103" s="59" t="s">
        <v>155</v>
      </c>
      <c r="E103" s="73">
        <v>1750</v>
      </c>
      <c r="F103" s="73">
        <v>1850</v>
      </c>
      <c r="G103" s="73">
        <f t="shared" si="9"/>
        <v>100</v>
      </c>
      <c r="H103" s="70">
        <v>650</v>
      </c>
      <c r="I103" s="47">
        <v>40973</v>
      </c>
      <c r="J103" s="27">
        <v>650</v>
      </c>
      <c r="K103" s="88">
        <v>2</v>
      </c>
      <c r="L103" s="88">
        <v>1200</v>
      </c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73">
        <f t="shared" si="10"/>
        <v>0</v>
      </c>
      <c r="Y103" s="93"/>
    </row>
    <row r="104" spans="1:26">
      <c r="A104" s="11">
        <v>103</v>
      </c>
      <c r="B104" s="11">
        <v>13041007078495</v>
      </c>
      <c r="C104" s="88" t="s">
        <v>156</v>
      </c>
      <c r="D104" s="59" t="s">
        <v>157</v>
      </c>
      <c r="E104" s="73">
        <v>2700</v>
      </c>
      <c r="F104" s="73">
        <v>2900</v>
      </c>
      <c r="G104" s="73">
        <f t="shared" si="9"/>
        <v>200</v>
      </c>
      <c r="H104" s="70"/>
      <c r="I104" s="47">
        <v>41023</v>
      </c>
      <c r="J104" s="27"/>
      <c r="K104" s="88">
        <v>2</v>
      </c>
      <c r="L104" s="88">
        <v>2900</v>
      </c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73">
        <f t="shared" si="10"/>
        <v>0</v>
      </c>
      <c r="Y104" s="93"/>
    </row>
    <row r="105" spans="1:26">
      <c r="A105" s="11">
        <v>104</v>
      </c>
      <c r="B105" s="11"/>
      <c r="C105" s="88" t="s">
        <v>158</v>
      </c>
      <c r="D105" s="59" t="s">
        <v>74</v>
      </c>
      <c r="E105" s="73">
        <v>2150</v>
      </c>
      <c r="F105" s="73">
        <v>2850</v>
      </c>
      <c r="G105" s="73">
        <f t="shared" si="9"/>
        <v>700</v>
      </c>
      <c r="H105" s="70">
        <v>475</v>
      </c>
      <c r="I105" s="47">
        <v>41000</v>
      </c>
      <c r="J105" s="27"/>
      <c r="K105" s="88">
        <v>6</v>
      </c>
      <c r="L105" s="88">
        <v>475</v>
      </c>
      <c r="M105" s="88">
        <v>475</v>
      </c>
      <c r="N105" s="88">
        <v>475</v>
      </c>
      <c r="O105" s="88">
        <v>475</v>
      </c>
      <c r="P105" s="88">
        <v>475</v>
      </c>
      <c r="Q105" s="88">
        <v>475</v>
      </c>
      <c r="R105" s="88"/>
      <c r="S105" s="88"/>
      <c r="T105" s="88"/>
      <c r="U105" s="88"/>
      <c r="V105" s="88"/>
      <c r="W105" s="88"/>
      <c r="X105" s="73">
        <f t="shared" si="10"/>
        <v>0</v>
      </c>
      <c r="Y105" s="93"/>
    </row>
    <row r="106" spans="1:26">
      <c r="A106" s="11">
        <v>105</v>
      </c>
      <c r="B106" s="11" t="s">
        <v>159</v>
      </c>
      <c r="C106" s="88" t="s">
        <v>158</v>
      </c>
      <c r="D106" s="59" t="s">
        <v>74</v>
      </c>
      <c r="E106" s="73">
        <v>2150</v>
      </c>
      <c r="F106" s="73">
        <v>2850</v>
      </c>
      <c r="G106" s="73">
        <f t="shared" si="9"/>
        <v>700</v>
      </c>
      <c r="H106" s="70">
        <v>475</v>
      </c>
      <c r="I106" s="47">
        <v>41000</v>
      </c>
      <c r="J106" s="27"/>
      <c r="K106" s="88">
        <v>6</v>
      </c>
      <c r="L106" s="88">
        <v>475</v>
      </c>
      <c r="M106" s="88">
        <v>475</v>
      </c>
      <c r="N106" s="88">
        <v>475</v>
      </c>
      <c r="O106" s="88">
        <v>475</v>
      </c>
      <c r="P106" s="88">
        <v>475</v>
      </c>
      <c r="Q106" s="88">
        <v>475</v>
      </c>
      <c r="R106" s="88"/>
      <c r="S106" s="88"/>
      <c r="T106" s="88"/>
      <c r="U106" s="88"/>
      <c r="V106" s="88"/>
      <c r="W106" s="88"/>
      <c r="X106" s="73">
        <f t="shared" si="10"/>
        <v>0</v>
      </c>
      <c r="Y106" s="93"/>
    </row>
    <row r="107" spans="1:26">
      <c r="A107" s="11">
        <v>106</v>
      </c>
      <c r="B107" s="11">
        <v>13053007520905</v>
      </c>
      <c r="C107" s="88" t="s">
        <v>156</v>
      </c>
      <c r="D107" s="59" t="s">
        <v>160</v>
      </c>
      <c r="E107" s="73">
        <v>2650</v>
      </c>
      <c r="F107" s="73">
        <v>3300</v>
      </c>
      <c r="G107" s="73">
        <f t="shared" si="9"/>
        <v>650</v>
      </c>
      <c r="H107" s="70">
        <v>550</v>
      </c>
      <c r="I107" s="47">
        <v>41000</v>
      </c>
      <c r="J107" s="27"/>
      <c r="K107" s="88">
        <v>6</v>
      </c>
      <c r="L107" s="88">
        <v>550</v>
      </c>
      <c r="M107" s="88">
        <v>550</v>
      </c>
      <c r="N107" s="88">
        <v>550</v>
      </c>
      <c r="O107" s="88">
        <v>550</v>
      </c>
      <c r="P107" s="88">
        <v>550</v>
      </c>
      <c r="Q107" s="88">
        <v>550</v>
      </c>
      <c r="R107" s="88"/>
      <c r="S107" s="88"/>
      <c r="T107" s="88"/>
      <c r="U107" s="88"/>
      <c r="V107" s="88"/>
      <c r="W107" s="88"/>
      <c r="X107" s="73">
        <f t="shared" si="10"/>
        <v>0</v>
      </c>
      <c r="Y107" s="93"/>
    </row>
    <row r="108" spans="1:26">
      <c r="A108" s="11">
        <v>107</v>
      </c>
      <c r="B108" s="11"/>
      <c r="C108" s="88" t="s">
        <v>161</v>
      </c>
      <c r="D108" s="59" t="s">
        <v>162</v>
      </c>
      <c r="E108" s="73">
        <v>3250</v>
      </c>
      <c r="F108" s="73">
        <v>3650</v>
      </c>
      <c r="G108" s="73">
        <f t="shared" si="9"/>
        <v>400</v>
      </c>
      <c r="H108" s="70">
        <v>717</v>
      </c>
      <c r="I108" s="47">
        <v>41000</v>
      </c>
      <c r="J108" s="27">
        <v>1500</v>
      </c>
      <c r="K108" s="88">
        <v>3</v>
      </c>
      <c r="L108" s="88">
        <v>1500</v>
      </c>
      <c r="M108" s="88">
        <v>650</v>
      </c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73">
        <f t="shared" si="10"/>
        <v>0</v>
      </c>
      <c r="Y108" s="93"/>
    </row>
    <row r="109" spans="1:26">
      <c r="A109" s="11">
        <v>108</v>
      </c>
      <c r="B109" s="11" t="s">
        <v>163</v>
      </c>
      <c r="C109" s="88" t="s">
        <v>164</v>
      </c>
      <c r="D109" s="59" t="s">
        <v>63</v>
      </c>
      <c r="E109" s="73">
        <v>2500</v>
      </c>
      <c r="F109" s="73">
        <v>2700</v>
      </c>
      <c r="G109" s="73">
        <f t="shared" si="9"/>
        <v>200</v>
      </c>
      <c r="H109" s="70">
        <v>700</v>
      </c>
      <c r="I109" s="47">
        <v>41000</v>
      </c>
      <c r="J109" s="27">
        <v>2000</v>
      </c>
      <c r="K109" s="88">
        <v>1</v>
      </c>
      <c r="L109" s="88">
        <v>700</v>
      </c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73">
        <f t="shared" si="10"/>
        <v>0</v>
      </c>
      <c r="Y109" s="93"/>
    </row>
    <row r="110" spans="1:26">
      <c r="A110" s="48">
        <v>109</v>
      </c>
      <c r="B110" s="48">
        <v>13051009203850</v>
      </c>
      <c r="C110" s="75" t="s">
        <v>156</v>
      </c>
      <c r="D110" s="71" t="s">
        <v>99</v>
      </c>
      <c r="E110" s="44">
        <v>2625</v>
      </c>
      <c r="F110" s="44">
        <v>3100</v>
      </c>
      <c r="G110" s="44">
        <f>X110/K110</f>
        <v>150</v>
      </c>
      <c r="H110" s="54">
        <f>F110/K110</f>
        <v>775</v>
      </c>
      <c r="I110" s="10">
        <v>41000</v>
      </c>
      <c r="J110" s="87"/>
      <c r="K110" s="75">
        <v>4</v>
      </c>
      <c r="L110" s="75">
        <v>400</v>
      </c>
      <c r="M110" s="75">
        <v>700</v>
      </c>
      <c r="N110" s="75">
        <v>700</v>
      </c>
      <c r="O110" s="75">
        <v>700</v>
      </c>
      <c r="P110" s="75"/>
      <c r="Q110" s="75"/>
      <c r="R110" s="75"/>
      <c r="S110" s="75"/>
      <c r="T110" s="75"/>
      <c r="U110" s="75"/>
      <c r="V110" s="75"/>
      <c r="W110" s="75"/>
      <c r="X110" s="44">
        <f t="shared" si="10"/>
        <v>600</v>
      </c>
      <c r="Y110" s="93"/>
    </row>
    <row r="111" spans="1:26">
      <c r="A111" s="11">
        <v>110</v>
      </c>
      <c r="B111" s="11"/>
      <c r="C111" s="88" t="s">
        <v>156</v>
      </c>
      <c r="D111" s="59" t="s">
        <v>165</v>
      </c>
      <c r="E111" s="73">
        <v>2625</v>
      </c>
      <c r="F111" s="73">
        <v>2700</v>
      </c>
      <c r="G111" s="73">
        <f t="shared" ref="G111:G174" si="11">F111-E111</f>
        <v>75</v>
      </c>
      <c r="H111" s="70"/>
      <c r="I111" s="47">
        <v>41000</v>
      </c>
      <c r="J111" s="27">
        <v>2700</v>
      </c>
      <c r="K111" s="88">
        <v>1</v>
      </c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73">
        <f t="shared" si="10"/>
        <v>0</v>
      </c>
      <c r="Y111" s="93"/>
    </row>
    <row r="112" spans="1:26" s="21" customFormat="1">
      <c r="A112" s="11">
        <v>111</v>
      </c>
      <c r="B112" s="11"/>
      <c r="C112" s="88" t="s">
        <v>166</v>
      </c>
      <c r="D112" s="59" t="s">
        <v>105</v>
      </c>
      <c r="E112" s="73">
        <v>1800</v>
      </c>
      <c r="F112" s="73">
        <v>2400</v>
      </c>
      <c r="G112" s="73">
        <f t="shared" si="11"/>
        <v>600</v>
      </c>
      <c r="H112" s="70">
        <v>300</v>
      </c>
      <c r="I112" s="47">
        <v>41000</v>
      </c>
      <c r="J112" s="27"/>
      <c r="K112" s="88">
        <v>5</v>
      </c>
      <c r="L112" s="88">
        <v>400</v>
      </c>
      <c r="M112" s="88">
        <v>400</v>
      </c>
      <c r="N112" s="88">
        <v>400</v>
      </c>
      <c r="O112" s="88">
        <v>400</v>
      </c>
      <c r="P112" s="88">
        <v>400</v>
      </c>
      <c r="Q112" s="88">
        <v>400</v>
      </c>
      <c r="R112" s="88"/>
      <c r="S112" s="88"/>
      <c r="T112" s="88"/>
      <c r="U112" s="88"/>
      <c r="V112" s="88"/>
      <c r="W112" s="88"/>
      <c r="X112" s="73">
        <f t="shared" si="10"/>
        <v>0</v>
      </c>
      <c r="Y112" s="93"/>
      <c r="Z112" s="50"/>
    </row>
    <row r="113" spans="1:26">
      <c r="A113" s="48">
        <v>112</v>
      </c>
      <c r="B113" s="48"/>
      <c r="C113" s="75" t="s">
        <v>167</v>
      </c>
      <c r="D113" s="71" t="s">
        <v>93</v>
      </c>
      <c r="E113" s="44">
        <v>2450</v>
      </c>
      <c r="F113" s="44">
        <v>2750</v>
      </c>
      <c r="G113" s="44">
        <f t="shared" si="11"/>
        <v>300</v>
      </c>
      <c r="H113" s="54">
        <f>X113/K113</f>
        <v>291.66666666666669</v>
      </c>
      <c r="I113" s="10">
        <v>41000</v>
      </c>
      <c r="J113" s="87"/>
      <c r="K113" s="75">
        <v>6</v>
      </c>
      <c r="L113" s="75">
        <v>500</v>
      </c>
      <c r="M113" s="75">
        <v>500</v>
      </c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44">
        <f t="shared" si="10"/>
        <v>1750</v>
      </c>
      <c r="Y113" s="93"/>
    </row>
    <row r="114" spans="1:26">
      <c r="A114" s="11">
        <v>113</v>
      </c>
      <c r="B114" s="11"/>
      <c r="C114" s="88" t="s">
        <v>168</v>
      </c>
      <c r="D114" s="59" t="s">
        <v>169</v>
      </c>
      <c r="E114" s="73">
        <v>3600</v>
      </c>
      <c r="F114" s="73">
        <v>4000</v>
      </c>
      <c r="G114" s="73">
        <f t="shared" si="11"/>
        <v>400</v>
      </c>
      <c r="H114" s="70">
        <v>800</v>
      </c>
      <c r="I114" s="47">
        <v>41000</v>
      </c>
      <c r="J114" s="27">
        <v>850</v>
      </c>
      <c r="K114" s="88">
        <v>4</v>
      </c>
      <c r="L114" s="88">
        <v>800</v>
      </c>
      <c r="M114" s="88">
        <v>800</v>
      </c>
      <c r="N114" s="88">
        <v>800</v>
      </c>
      <c r="O114" s="88">
        <v>750</v>
      </c>
      <c r="P114" s="88"/>
      <c r="Q114" s="88"/>
      <c r="R114" s="88"/>
      <c r="S114" s="88"/>
      <c r="T114" s="88"/>
      <c r="U114" s="88"/>
      <c r="V114" s="88"/>
      <c r="W114" s="88"/>
      <c r="X114" s="73">
        <f t="shared" si="10"/>
        <v>0</v>
      </c>
      <c r="Y114" s="93"/>
    </row>
    <row r="115" spans="1:26">
      <c r="A115" s="11">
        <v>114</v>
      </c>
      <c r="B115" s="11"/>
      <c r="C115" s="88" t="s">
        <v>170</v>
      </c>
      <c r="D115" s="59" t="s">
        <v>171</v>
      </c>
      <c r="E115" s="73">
        <v>1800</v>
      </c>
      <c r="F115" s="73">
        <v>2100</v>
      </c>
      <c r="G115" s="73">
        <f t="shared" si="11"/>
        <v>300</v>
      </c>
      <c r="H115" s="70">
        <v>700</v>
      </c>
      <c r="I115" s="47">
        <v>41000</v>
      </c>
      <c r="J115" s="27"/>
      <c r="K115" s="88">
        <v>3</v>
      </c>
      <c r="L115" s="88">
        <v>700</v>
      </c>
      <c r="M115" s="88">
        <v>700</v>
      </c>
      <c r="N115" s="88">
        <v>700</v>
      </c>
      <c r="O115" s="88"/>
      <c r="P115" s="88"/>
      <c r="Q115" s="88"/>
      <c r="R115" s="88"/>
      <c r="S115" s="88"/>
      <c r="T115" s="88"/>
      <c r="U115" s="88"/>
      <c r="V115" s="88"/>
      <c r="W115" s="88"/>
      <c r="X115" s="73">
        <f t="shared" si="10"/>
        <v>0</v>
      </c>
      <c r="Y115" s="93"/>
    </row>
    <row r="116" spans="1:26">
      <c r="A116" s="11">
        <v>115</v>
      </c>
      <c r="B116" s="11" t="s">
        <v>172</v>
      </c>
      <c r="C116" s="88" t="s">
        <v>167</v>
      </c>
      <c r="D116" s="59" t="s">
        <v>173</v>
      </c>
      <c r="E116" s="73">
        <v>2400</v>
      </c>
      <c r="F116" s="73">
        <v>2950</v>
      </c>
      <c r="G116" s="73">
        <f t="shared" si="11"/>
        <v>550</v>
      </c>
      <c r="H116" s="70"/>
      <c r="I116" s="47">
        <v>41000</v>
      </c>
      <c r="J116" s="27"/>
      <c r="K116" s="88">
        <v>5</v>
      </c>
      <c r="L116" s="88">
        <v>600</v>
      </c>
      <c r="M116" s="88">
        <v>600</v>
      </c>
      <c r="N116" s="88">
        <v>600</v>
      </c>
      <c r="O116" s="88">
        <v>600</v>
      </c>
      <c r="P116" s="88">
        <v>550</v>
      </c>
      <c r="Q116" s="88"/>
      <c r="R116" s="88"/>
      <c r="S116" s="88"/>
      <c r="T116" s="88"/>
      <c r="U116" s="88"/>
      <c r="V116" s="88"/>
      <c r="W116" s="88"/>
      <c r="X116" s="73">
        <f t="shared" si="10"/>
        <v>0</v>
      </c>
      <c r="Y116" s="93"/>
    </row>
    <row r="117" spans="1:26">
      <c r="A117" s="11">
        <v>116</v>
      </c>
      <c r="B117" s="11">
        <v>13052007361898</v>
      </c>
      <c r="C117" s="88" t="s">
        <v>156</v>
      </c>
      <c r="D117" s="59" t="s">
        <v>174</v>
      </c>
      <c r="E117" s="73">
        <v>2600</v>
      </c>
      <c r="F117" s="73">
        <v>3100</v>
      </c>
      <c r="G117" s="73">
        <f t="shared" si="11"/>
        <v>500</v>
      </c>
      <c r="H117" s="70">
        <f>F117/K117</f>
        <v>620</v>
      </c>
      <c r="I117" s="47">
        <v>41000</v>
      </c>
      <c r="J117" s="27"/>
      <c r="K117" s="88">
        <v>5</v>
      </c>
      <c r="L117" s="88">
        <v>612</v>
      </c>
      <c r="M117" s="88">
        <v>625</v>
      </c>
      <c r="N117" s="88">
        <v>600</v>
      </c>
      <c r="O117" s="88">
        <v>1263</v>
      </c>
      <c r="P117" s="88"/>
      <c r="Q117" s="88"/>
      <c r="R117" s="88"/>
      <c r="S117" s="88"/>
      <c r="T117" s="88"/>
      <c r="U117" s="88"/>
      <c r="V117" s="88"/>
      <c r="W117" s="88"/>
      <c r="X117" s="73">
        <f t="shared" si="10"/>
        <v>0</v>
      </c>
      <c r="Y117" s="93"/>
    </row>
    <row r="118" spans="1:26" s="21" customFormat="1">
      <c r="A118" s="11">
        <v>117</v>
      </c>
      <c r="B118" s="11"/>
      <c r="C118" s="88" t="s">
        <v>175</v>
      </c>
      <c r="D118" s="59" t="s">
        <v>176</v>
      </c>
      <c r="E118" s="73">
        <v>2100</v>
      </c>
      <c r="F118" s="73">
        <v>2550</v>
      </c>
      <c r="G118" s="73">
        <f t="shared" si="11"/>
        <v>450</v>
      </c>
      <c r="H118" s="70">
        <v>638</v>
      </c>
      <c r="I118" s="47">
        <v>41004</v>
      </c>
      <c r="J118" s="27"/>
      <c r="K118" s="88">
        <v>4</v>
      </c>
      <c r="L118" s="88">
        <v>700</v>
      </c>
      <c r="M118" s="88">
        <v>650</v>
      </c>
      <c r="N118" s="88">
        <v>600</v>
      </c>
      <c r="O118" s="88">
        <v>600</v>
      </c>
      <c r="P118" s="88"/>
      <c r="Q118" s="88"/>
      <c r="R118" s="88"/>
      <c r="S118" s="88"/>
      <c r="T118" s="88"/>
      <c r="U118" s="88"/>
      <c r="V118" s="88"/>
      <c r="W118" s="88"/>
      <c r="X118" s="73">
        <f t="shared" si="10"/>
        <v>0</v>
      </c>
      <c r="Y118" s="93"/>
      <c r="Z118" s="50"/>
    </row>
    <row r="119" spans="1:26">
      <c r="A119" s="11">
        <v>118</v>
      </c>
      <c r="B119" s="11"/>
      <c r="C119" s="88" t="s">
        <v>177</v>
      </c>
      <c r="D119" s="59" t="s">
        <v>45</v>
      </c>
      <c r="E119" s="73">
        <v>2570</v>
      </c>
      <c r="F119" s="73">
        <v>3000</v>
      </c>
      <c r="G119" s="73">
        <f t="shared" si="11"/>
        <v>430</v>
      </c>
      <c r="H119" s="70">
        <f>F119/K119</f>
        <v>750</v>
      </c>
      <c r="I119" s="47">
        <v>41007</v>
      </c>
      <c r="J119" s="27"/>
      <c r="K119" s="88">
        <v>4</v>
      </c>
      <c r="L119" s="88">
        <v>750</v>
      </c>
      <c r="M119" s="88">
        <v>750</v>
      </c>
      <c r="N119" s="88">
        <v>750</v>
      </c>
      <c r="O119" s="88">
        <v>750</v>
      </c>
      <c r="P119" s="88"/>
      <c r="Q119" s="88"/>
      <c r="R119" s="88"/>
      <c r="S119" s="88"/>
      <c r="T119" s="88"/>
      <c r="U119" s="88"/>
      <c r="V119" s="88"/>
      <c r="W119" s="88"/>
      <c r="X119" s="73">
        <f t="shared" si="10"/>
        <v>0</v>
      </c>
      <c r="Y119" s="93"/>
    </row>
    <row r="120" spans="1:26">
      <c r="A120" s="11">
        <v>119</v>
      </c>
      <c r="B120" s="11"/>
      <c r="C120" s="88" t="s">
        <v>177</v>
      </c>
      <c r="D120" s="59" t="s">
        <v>178</v>
      </c>
      <c r="E120" s="73">
        <v>2570</v>
      </c>
      <c r="F120" s="73">
        <v>3300</v>
      </c>
      <c r="G120" s="73">
        <f t="shared" si="11"/>
        <v>730</v>
      </c>
      <c r="H120" s="70">
        <v>325</v>
      </c>
      <c r="I120" s="47">
        <v>41007</v>
      </c>
      <c r="J120" s="27"/>
      <c r="K120" s="88">
        <v>12</v>
      </c>
      <c r="L120" s="88">
        <v>350</v>
      </c>
      <c r="M120" s="88">
        <v>2950</v>
      </c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73">
        <f t="shared" si="10"/>
        <v>0</v>
      </c>
      <c r="Y120" s="93"/>
    </row>
    <row r="121" spans="1:26">
      <c r="A121" s="11">
        <v>120</v>
      </c>
      <c r="B121" s="11"/>
      <c r="C121" s="88" t="s">
        <v>156</v>
      </c>
      <c r="D121" s="59" t="s">
        <v>178</v>
      </c>
      <c r="E121" s="73">
        <v>2600</v>
      </c>
      <c r="F121" s="73">
        <v>3400</v>
      </c>
      <c r="G121" s="73">
        <f t="shared" si="11"/>
        <v>800</v>
      </c>
      <c r="H121" s="70">
        <v>325</v>
      </c>
      <c r="I121" s="47">
        <v>41007</v>
      </c>
      <c r="J121" s="27"/>
      <c r="K121" s="88">
        <v>12</v>
      </c>
      <c r="L121" s="88">
        <v>350</v>
      </c>
      <c r="M121" s="88">
        <v>3050</v>
      </c>
      <c r="N121" s="88"/>
      <c r="O121" s="88"/>
      <c r="P121" s="88"/>
      <c r="Q121" s="88"/>
      <c r="R121" s="88"/>
      <c r="S121" s="88"/>
      <c r="T121" s="88"/>
      <c r="U121" s="88"/>
      <c r="V121" s="88"/>
      <c r="W121" s="88"/>
      <c r="X121" s="73">
        <f t="shared" si="10"/>
        <v>0</v>
      </c>
      <c r="Y121" s="93"/>
    </row>
    <row r="122" spans="1:26">
      <c r="A122" s="11">
        <v>121</v>
      </c>
      <c r="B122" s="11">
        <v>13051000186263</v>
      </c>
      <c r="C122" s="88" t="s">
        <v>156</v>
      </c>
      <c r="D122" s="59" t="s">
        <v>55</v>
      </c>
      <c r="E122" s="73">
        <v>2600</v>
      </c>
      <c r="F122" s="73">
        <v>3150</v>
      </c>
      <c r="G122" s="73">
        <f t="shared" si="11"/>
        <v>550</v>
      </c>
      <c r="H122" s="70">
        <v>630</v>
      </c>
      <c r="I122" s="47">
        <v>41007</v>
      </c>
      <c r="J122" s="27"/>
      <c r="K122" s="88">
        <v>5</v>
      </c>
      <c r="L122" s="88">
        <v>550</v>
      </c>
      <c r="M122" s="88">
        <v>550</v>
      </c>
      <c r="N122" s="88">
        <v>550</v>
      </c>
      <c r="O122" s="88">
        <v>550</v>
      </c>
      <c r="P122" s="88">
        <v>550</v>
      </c>
      <c r="Q122" s="88">
        <v>400</v>
      </c>
      <c r="R122" s="88"/>
      <c r="S122" s="88"/>
      <c r="T122" s="88"/>
      <c r="U122" s="88"/>
      <c r="V122" s="88"/>
      <c r="W122" s="88"/>
      <c r="X122" s="73">
        <f t="shared" si="10"/>
        <v>0</v>
      </c>
      <c r="Y122" s="93"/>
    </row>
    <row r="123" spans="1:26">
      <c r="A123" s="11">
        <v>122</v>
      </c>
      <c r="B123" s="11">
        <v>13052006160226</v>
      </c>
      <c r="C123" s="88" t="s">
        <v>156</v>
      </c>
      <c r="D123" s="59" t="s">
        <v>179</v>
      </c>
      <c r="E123" s="73">
        <v>2600</v>
      </c>
      <c r="F123" s="73">
        <v>2950</v>
      </c>
      <c r="G123" s="73">
        <f t="shared" si="11"/>
        <v>350</v>
      </c>
      <c r="H123" s="70">
        <f>F123/K123</f>
        <v>983.33333333333337</v>
      </c>
      <c r="I123" s="47">
        <v>41007</v>
      </c>
      <c r="J123" s="27"/>
      <c r="K123" s="88">
        <v>3</v>
      </c>
      <c r="L123" s="88">
        <v>1500</v>
      </c>
      <c r="M123" s="88">
        <v>500</v>
      </c>
      <c r="N123" s="88">
        <v>650</v>
      </c>
      <c r="O123" s="88">
        <v>300</v>
      </c>
      <c r="P123" s="88"/>
      <c r="Q123" s="88"/>
      <c r="R123" s="88"/>
      <c r="S123" s="88"/>
      <c r="T123" s="88"/>
      <c r="U123" s="88"/>
      <c r="V123" s="88"/>
      <c r="W123" s="88"/>
      <c r="X123" s="73">
        <f t="shared" si="10"/>
        <v>0</v>
      </c>
      <c r="Y123" s="93"/>
    </row>
    <row r="124" spans="1:26">
      <c r="A124" s="11">
        <v>123</v>
      </c>
      <c r="B124" s="11"/>
      <c r="C124" s="88" t="s">
        <v>167</v>
      </c>
      <c r="D124" s="59" t="s">
        <v>180</v>
      </c>
      <c r="E124" s="73">
        <v>2200</v>
      </c>
      <c r="F124" s="73">
        <v>2400</v>
      </c>
      <c r="G124" s="73">
        <f t="shared" si="11"/>
        <v>200</v>
      </c>
      <c r="H124" s="70"/>
      <c r="I124" s="47">
        <v>41008</v>
      </c>
      <c r="J124" s="27"/>
      <c r="K124" s="88">
        <v>2</v>
      </c>
      <c r="L124" s="88">
        <v>1200</v>
      </c>
      <c r="M124" s="88">
        <v>1200</v>
      </c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73">
        <f t="shared" si="10"/>
        <v>0</v>
      </c>
      <c r="Y124" s="93"/>
    </row>
    <row r="125" spans="1:26">
      <c r="A125" s="11">
        <v>124</v>
      </c>
      <c r="B125" s="11"/>
      <c r="C125" s="88" t="s">
        <v>181</v>
      </c>
      <c r="D125" s="59" t="s">
        <v>182</v>
      </c>
      <c r="E125" s="73">
        <v>1750</v>
      </c>
      <c r="F125" s="73">
        <v>2450</v>
      </c>
      <c r="G125" s="73">
        <f t="shared" si="11"/>
        <v>700</v>
      </c>
      <c r="H125" s="70">
        <v>408</v>
      </c>
      <c r="I125" s="47">
        <v>41008</v>
      </c>
      <c r="J125" s="27"/>
      <c r="K125" s="88">
        <v>6</v>
      </c>
      <c r="L125" s="88">
        <v>400</v>
      </c>
      <c r="M125" s="88">
        <v>400</v>
      </c>
      <c r="N125" s="88">
        <v>400</v>
      </c>
      <c r="O125" s="88">
        <v>400</v>
      </c>
      <c r="P125" s="88">
        <v>400</v>
      </c>
      <c r="Q125" s="88">
        <v>450</v>
      </c>
      <c r="R125" s="88"/>
      <c r="S125" s="88"/>
      <c r="T125" s="88"/>
      <c r="U125" s="88"/>
      <c r="V125" s="88"/>
      <c r="W125" s="88"/>
      <c r="X125" s="73">
        <f t="shared" si="10"/>
        <v>0</v>
      </c>
      <c r="Y125" s="93"/>
    </row>
    <row r="126" spans="1:26">
      <c r="A126" s="48">
        <v>125</v>
      </c>
      <c r="B126" s="48"/>
      <c r="C126" s="75" t="s">
        <v>183</v>
      </c>
      <c r="D126" s="71" t="s">
        <v>37</v>
      </c>
      <c r="E126" s="44">
        <v>800</v>
      </c>
      <c r="F126" s="44">
        <v>1300</v>
      </c>
      <c r="G126" s="44">
        <f t="shared" si="11"/>
        <v>500</v>
      </c>
      <c r="H126" s="54">
        <v>162</v>
      </c>
      <c r="I126" s="10">
        <v>41008</v>
      </c>
      <c r="J126" s="87"/>
      <c r="K126" s="75">
        <v>8</v>
      </c>
      <c r="L126" s="75">
        <v>166</v>
      </c>
      <c r="M126" s="75">
        <v>166</v>
      </c>
      <c r="N126" s="75">
        <v>162</v>
      </c>
      <c r="O126" s="75">
        <v>162</v>
      </c>
      <c r="P126" s="75">
        <v>162</v>
      </c>
      <c r="Q126" s="75">
        <v>162</v>
      </c>
      <c r="R126" s="75"/>
      <c r="S126" s="75"/>
      <c r="T126" s="75"/>
      <c r="U126" s="75"/>
      <c r="V126" s="75"/>
      <c r="W126" s="75"/>
      <c r="X126" s="44">
        <f t="shared" si="10"/>
        <v>320</v>
      </c>
      <c r="Y126" s="93"/>
    </row>
    <row r="127" spans="1:26">
      <c r="A127" s="11">
        <v>126</v>
      </c>
      <c r="B127" s="11"/>
      <c r="C127" s="88" t="s">
        <v>184</v>
      </c>
      <c r="D127" s="59" t="s">
        <v>185</v>
      </c>
      <c r="E127" s="73">
        <v>2550</v>
      </c>
      <c r="F127" s="73">
        <v>2700</v>
      </c>
      <c r="G127" s="73">
        <f t="shared" si="11"/>
        <v>150</v>
      </c>
      <c r="H127" s="70">
        <v>2700</v>
      </c>
      <c r="I127" s="47">
        <v>41013</v>
      </c>
      <c r="J127" s="27"/>
      <c r="K127" s="88">
        <v>1</v>
      </c>
      <c r="L127" s="88">
        <v>2700</v>
      </c>
      <c r="M127" s="88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73">
        <f t="shared" si="10"/>
        <v>0</v>
      </c>
      <c r="Y127" s="93"/>
    </row>
    <row r="128" spans="1:26">
      <c r="A128" s="48">
        <v>127</v>
      </c>
      <c r="B128" s="48">
        <v>13050003314077</v>
      </c>
      <c r="C128" s="75" t="s">
        <v>186</v>
      </c>
      <c r="D128" s="71" t="s">
        <v>187</v>
      </c>
      <c r="E128" s="44">
        <v>2550</v>
      </c>
      <c r="F128" s="44">
        <v>3300</v>
      </c>
      <c r="G128" s="44">
        <f t="shared" si="11"/>
        <v>750</v>
      </c>
      <c r="H128" s="54">
        <v>550</v>
      </c>
      <c r="I128" s="10">
        <v>41013</v>
      </c>
      <c r="J128" s="87"/>
      <c r="K128" s="75">
        <v>6</v>
      </c>
      <c r="L128" s="75">
        <v>300</v>
      </c>
      <c r="M128" s="75">
        <v>700</v>
      </c>
      <c r="N128" s="75">
        <v>350</v>
      </c>
      <c r="O128" s="75">
        <v>700</v>
      </c>
      <c r="P128" s="75"/>
      <c r="Q128" s="75"/>
      <c r="R128" s="75"/>
      <c r="S128" s="75"/>
      <c r="T128" s="75"/>
      <c r="U128" s="75"/>
      <c r="V128" s="75"/>
      <c r="W128" s="75"/>
      <c r="X128" s="44">
        <f t="shared" si="10"/>
        <v>1250</v>
      </c>
      <c r="Y128" s="93"/>
    </row>
    <row r="129" spans="1:25">
      <c r="A129" s="11">
        <v>128</v>
      </c>
      <c r="B129" s="11"/>
      <c r="C129" s="88" t="s">
        <v>175</v>
      </c>
      <c r="D129" s="59" t="s">
        <v>35</v>
      </c>
      <c r="E129" s="73">
        <v>2300</v>
      </c>
      <c r="F129" s="73">
        <v>2700</v>
      </c>
      <c r="G129" s="73">
        <f t="shared" si="11"/>
        <v>400</v>
      </c>
      <c r="H129" s="70"/>
      <c r="I129" s="47"/>
      <c r="J129" s="27"/>
      <c r="K129" s="88">
        <v>3</v>
      </c>
      <c r="L129" s="88">
        <v>1000</v>
      </c>
      <c r="M129" s="88">
        <v>1700</v>
      </c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73">
        <f t="shared" si="10"/>
        <v>0</v>
      </c>
      <c r="Y129" s="93"/>
    </row>
    <row r="130" spans="1:25">
      <c r="A130" s="48">
        <v>129</v>
      </c>
      <c r="B130" s="48">
        <v>13051001764784</v>
      </c>
      <c r="C130" s="75" t="s">
        <v>156</v>
      </c>
      <c r="D130" s="71" t="s">
        <v>55</v>
      </c>
      <c r="E130" s="44">
        <v>2600</v>
      </c>
      <c r="F130" s="44">
        <v>3300</v>
      </c>
      <c r="G130" s="44">
        <f t="shared" si="11"/>
        <v>700</v>
      </c>
      <c r="H130" s="54">
        <v>550</v>
      </c>
      <c r="I130" s="10">
        <v>41021</v>
      </c>
      <c r="J130" s="87"/>
      <c r="K130" s="75">
        <v>6</v>
      </c>
      <c r="L130" s="75">
        <v>550</v>
      </c>
      <c r="M130" s="75">
        <v>550</v>
      </c>
      <c r="N130" s="75">
        <v>550</v>
      </c>
      <c r="O130" s="75">
        <v>550</v>
      </c>
      <c r="P130" s="75">
        <v>550</v>
      </c>
      <c r="Q130" s="75"/>
      <c r="R130" s="75"/>
      <c r="S130" s="75"/>
      <c r="T130" s="75"/>
      <c r="U130" s="75"/>
      <c r="V130" s="75"/>
      <c r="W130" s="75"/>
      <c r="X130" s="44">
        <f t="shared" si="10"/>
        <v>550</v>
      </c>
      <c r="Y130" s="93"/>
    </row>
    <row r="131" spans="1:25">
      <c r="A131" s="11">
        <v>130</v>
      </c>
      <c r="B131" s="11"/>
      <c r="C131" s="88" t="s">
        <v>188</v>
      </c>
      <c r="D131" s="59" t="s">
        <v>189</v>
      </c>
      <c r="E131" s="73">
        <v>1060</v>
      </c>
      <c r="F131" s="73">
        <v>1200</v>
      </c>
      <c r="G131" s="73">
        <f t="shared" si="11"/>
        <v>140</v>
      </c>
      <c r="H131" s="70">
        <v>580</v>
      </c>
      <c r="I131" s="47">
        <v>41021</v>
      </c>
      <c r="J131" s="27"/>
      <c r="K131" s="88">
        <v>1</v>
      </c>
      <c r="L131" s="88">
        <v>600</v>
      </c>
      <c r="M131" s="88">
        <v>600</v>
      </c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73">
        <f t="shared" si="10"/>
        <v>0</v>
      </c>
      <c r="Y131" s="93"/>
    </row>
    <row r="132" spans="1:25">
      <c r="A132" s="11">
        <v>131</v>
      </c>
      <c r="B132" s="11"/>
      <c r="C132" s="88" t="s">
        <v>190</v>
      </c>
      <c r="D132" s="59" t="s">
        <v>191</v>
      </c>
      <c r="E132" s="73">
        <v>2000</v>
      </c>
      <c r="F132" s="73">
        <v>2250</v>
      </c>
      <c r="G132" s="73">
        <f t="shared" si="11"/>
        <v>250</v>
      </c>
      <c r="H132" s="70"/>
      <c r="I132" s="47">
        <v>41024</v>
      </c>
      <c r="J132" s="27"/>
      <c r="K132" s="88">
        <v>2</v>
      </c>
      <c r="L132" s="88">
        <v>1000</v>
      </c>
      <c r="M132" s="88">
        <v>600</v>
      </c>
      <c r="N132" s="88">
        <v>650</v>
      </c>
      <c r="O132" s="88"/>
      <c r="P132" s="88"/>
      <c r="Q132" s="88"/>
      <c r="R132" s="88"/>
      <c r="S132" s="88"/>
      <c r="T132" s="88"/>
      <c r="U132" s="88"/>
      <c r="V132" s="88"/>
      <c r="W132" s="88"/>
      <c r="X132" s="73">
        <f t="shared" si="10"/>
        <v>0</v>
      </c>
      <c r="Y132" s="93"/>
    </row>
    <row r="133" spans="1:25">
      <c r="A133" s="11">
        <v>132</v>
      </c>
      <c r="B133" s="11"/>
      <c r="C133" s="88" t="s">
        <v>192</v>
      </c>
      <c r="D133" s="59" t="s">
        <v>193</v>
      </c>
      <c r="E133" s="73">
        <v>2650</v>
      </c>
      <c r="F133" s="73">
        <v>2750</v>
      </c>
      <c r="G133" s="73">
        <f t="shared" si="11"/>
        <v>100</v>
      </c>
      <c r="H133" s="70">
        <v>1250</v>
      </c>
      <c r="I133" s="47">
        <v>41029</v>
      </c>
      <c r="J133" s="27">
        <v>1500</v>
      </c>
      <c r="K133" s="88">
        <v>1</v>
      </c>
      <c r="L133" s="88">
        <v>1250</v>
      </c>
      <c r="M133" s="88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73">
        <f t="shared" si="10"/>
        <v>0</v>
      </c>
      <c r="Y133" s="93"/>
    </row>
    <row r="134" spans="1:25">
      <c r="A134" s="11">
        <v>133</v>
      </c>
      <c r="B134" s="11"/>
      <c r="C134" s="88" t="s">
        <v>154</v>
      </c>
      <c r="D134" s="59" t="s">
        <v>155</v>
      </c>
      <c r="E134" s="73">
        <v>1500</v>
      </c>
      <c r="F134" s="73">
        <v>1700</v>
      </c>
      <c r="G134" s="73">
        <f t="shared" si="11"/>
        <v>200</v>
      </c>
      <c r="H134" s="70">
        <v>600</v>
      </c>
      <c r="I134" s="47">
        <v>41029</v>
      </c>
      <c r="J134" s="27">
        <v>500</v>
      </c>
      <c r="K134" s="88">
        <v>2</v>
      </c>
      <c r="L134" s="88">
        <v>600</v>
      </c>
      <c r="M134" s="88">
        <v>600</v>
      </c>
      <c r="N134" s="88"/>
      <c r="O134" s="88"/>
      <c r="P134" s="88"/>
      <c r="Q134" s="88"/>
      <c r="R134" s="88"/>
      <c r="S134" s="88"/>
      <c r="T134" s="88"/>
      <c r="U134" s="88"/>
      <c r="V134" s="88"/>
      <c r="W134" s="88"/>
      <c r="X134" s="73">
        <f t="shared" si="10"/>
        <v>0</v>
      </c>
      <c r="Y134" s="93"/>
    </row>
    <row r="135" spans="1:25">
      <c r="A135" s="11">
        <v>134</v>
      </c>
      <c r="B135" s="11"/>
      <c r="C135" s="88" t="s">
        <v>194</v>
      </c>
      <c r="D135" s="59" t="s">
        <v>195</v>
      </c>
      <c r="E135" s="73">
        <v>2450</v>
      </c>
      <c r="F135" s="73">
        <v>3050</v>
      </c>
      <c r="G135" s="73">
        <f t="shared" si="11"/>
        <v>600</v>
      </c>
      <c r="H135" s="70">
        <f>F135/K135</f>
        <v>508.33333333333331</v>
      </c>
      <c r="I135" s="47">
        <v>41029</v>
      </c>
      <c r="J135" s="27"/>
      <c r="K135" s="88">
        <v>6</v>
      </c>
      <c r="L135" s="88">
        <v>500</v>
      </c>
      <c r="M135" s="88">
        <v>500</v>
      </c>
      <c r="N135" s="88">
        <v>500</v>
      </c>
      <c r="O135" s="88">
        <v>500</v>
      </c>
      <c r="P135" s="88">
        <v>500</v>
      </c>
      <c r="Q135" s="88">
        <v>550</v>
      </c>
      <c r="R135" s="88"/>
      <c r="S135" s="88"/>
      <c r="T135" s="88"/>
      <c r="U135" s="88"/>
      <c r="V135" s="88"/>
      <c r="W135" s="88"/>
      <c r="X135" s="73">
        <f t="shared" si="10"/>
        <v>0</v>
      </c>
      <c r="Y135" s="93"/>
    </row>
    <row r="136" spans="1:25">
      <c r="A136" s="11">
        <v>135</v>
      </c>
      <c r="B136" s="11"/>
      <c r="C136" s="88" t="s">
        <v>196</v>
      </c>
      <c r="D136" s="59" t="s">
        <v>105</v>
      </c>
      <c r="E136" s="73">
        <v>850</v>
      </c>
      <c r="F136" s="73">
        <v>1050</v>
      </c>
      <c r="G136" s="73">
        <f t="shared" si="11"/>
        <v>200</v>
      </c>
      <c r="H136" s="70"/>
      <c r="I136" s="47">
        <v>41029</v>
      </c>
      <c r="J136" s="27"/>
      <c r="K136" s="88">
        <v>2</v>
      </c>
      <c r="L136" s="88">
        <v>500</v>
      </c>
      <c r="M136" s="88">
        <v>520</v>
      </c>
      <c r="N136" s="88">
        <v>30</v>
      </c>
      <c r="O136" s="88"/>
      <c r="P136" s="88"/>
      <c r="Q136" s="88"/>
      <c r="R136" s="88"/>
      <c r="S136" s="88"/>
      <c r="T136" s="88"/>
      <c r="U136" s="88"/>
      <c r="V136" s="88"/>
      <c r="W136" s="88"/>
      <c r="X136" s="73">
        <f t="shared" si="10"/>
        <v>0</v>
      </c>
      <c r="Y136" s="93"/>
    </row>
    <row r="137" spans="1:25">
      <c r="A137" s="48">
        <v>136</v>
      </c>
      <c r="B137" s="48"/>
      <c r="C137" s="75" t="s">
        <v>197</v>
      </c>
      <c r="D137" s="71" t="s">
        <v>198</v>
      </c>
      <c r="E137" s="44">
        <v>2500</v>
      </c>
      <c r="F137" s="44">
        <v>3100</v>
      </c>
      <c r="G137" s="44">
        <f t="shared" si="11"/>
        <v>600</v>
      </c>
      <c r="H137" s="54">
        <v>500</v>
      </c>
      <c r="I137" s="10">
        <v>41029</v>
      </c>
      <c r="J137" s="87"/>
      <c r="K137" s="75">
        <v>6</v>
      </c>
      <c r="L137" s="75">
        <v>500</v>
      </c>
      <c r="M137" s="75">
        <v>500</v>
      </c>
      <c r="N137" s="75">
        <v>500</v>
      </c>
      <c r="O137" s="75">
        <v>500</v>
      </c>
      <c r="P137" s="75">
        <v>500</v>
      </c>
      <c r="Q137" s="75"/>
      <c r="R137" s="75"/>
      <c r="S137" s="75"/>
      <c r="T137" s="75"/>
      <c r="U137" s="75"/>
      <c r="V137" s="75"/>
      <c r="W137" s="75"/>
      <c r="X137" s="44">
        <f t="shared" si="10"/>
        <v>600</v>
      </c>
      <c r="Y137" s="93"/>
    </row>
    <row r="138" spans="1:25">
      <c r="A138" s="11">
        <v>137</v>
      </c>
      <c r="B138" s="11">
        <v>13215009062331</v>
      </c>
      <c r="C138" s="88" t="s">
        <v>199</v>
      </c>
      <c r="D138" s="59" t="s">
        <v>200</v>
      </c>
      <c r="E138" s="73">
        <v>3250</v>
      </c>
      <c r="F138" s="73">
        <v>3900</v>
      </c>
      <c r="G138" s="73">
        <f t="shared" si="11"/>
        <v>650</v>
      </c>
      <c r="H138" s="70">
        <v>333.33</v>
      </c>
      <c r="I138" s="47">
        <v>41031</v>
      </c>
      <c r="J138" s="27">
        <v>1500</v>
      </c>
      <c r="K138" s="88">
        <v>6</v>
      </c>
      <c r="L138" s="88">
        <v>400</v>
      </c>
      <c r="M138" s="88">
        <v>400</v>
      </c>
      <c r="N138" s="88">
        <v>400</v>
      </c>
      <c r="O138" s="88">
        <v>1200</v>
      </c>
      <c r="P138" s="88"/>
      <c r="Q138" s="88"/>
      <c r="R138" s="88"/>
      <c r="S138" s="88"/>
      <c r="T138" s="88"/>
      <c r="U138" s="88"/>
      <c r="V138" s="88"/>
      <c r="W138" s="88"/>
      <c r="X138" s="73">
        <f t="shared" si="10"/>
        <v>0</v>
      </c>
      <c r="Y138" s="93"/>
    </row>
    <row r="139" spans="1:25">
      <c r="A139" s="48">
        <v>138</v>
      </c>
      <c r="B139" s="48">
        <v>359201046882313</v>
      </c>
      <c r="C139" s="75" t="s">
        <v>201</v>
      </c>
      <c r="D139" s="71" t="s">
        <v>200</v>
      </c>
      <c r="E139" s="44">
        <v>1650</v>
      </c>
      <c r="F139" s="44">
        <v>2350</v>
      </c>
      <c r="G139" s="44">
        <f t="shared" si="11"/>
        <v>700</v>
      </c>
      <c r="H139" s="54">
        <v>392</v>
      </c>
      <c r="I139" s="10">
        <v>41031</v>
      </c>
      <c r="J139" s="87"/>
      <c r="K139" s="75">
        <v>6</v>
      </c>
      <c r="L139" s="75">
        <v>392</v>
      </c>
      <c r="M139" s="75">
        <v>392</v>
      </c>
      <c r="N139" s="75">
        <v>392</v>
      </c>
      <c r="O139" s="75">
        <v>800</v>
      </c>
      <c r="P139" s="75"/>
      <c r="Q139" s="75"/>
      <c r="R139" s="75"/>
      <c r="S139" s="75"/>
      <c r="T139" s="75"/>
      <c r="U139" s="75"/>
      <c r="V139" s="75"/>
      <c r="W139" s="75"/>
      <c r="X139" s="44">
        <f t="shared" si="10"/>
        <v>374</v>
      </c>
      <c r="Y139" s="93"/>
    </row>
    <row r="140" spans="1:25">
      <c r="A140" s="11">
        <v>139</v>
      </c>
      <c r="B140" s="11" t="s">
        <v>202</v>
      </c>
      <c r="C140" s="88" t="s">
        <v>203</v>
      </c>
      <c r="D140" s="59" t="s">
        <v>204</v>
      </c>
      <c r="E140" s="73">
        <v>1900</v>
      </c>
      <c r="F140" s="73">
        <v>2550</v>
      </c>
      <c r="G140" s="73">
        <f t="shared" si="11"/>
        <v>650</v>
      </c>
      <c r="H140" s="70">
        <v>425</v>
      </c>
      <c r="I140" s="47">
        <v>41031</v>
      </c>
      <c r="J140" s="27"/>
      <c r="K140" s="88">
        <v>6</v>
      </c>
      <c r="L140" s="88">
        <v>400</v>
      </c>
      <c r="M140" s="88">
        <v>400</v>
      </c>
      <c r="N140" s="88">
        <v>400</v>
      </c>
      <c r="O140" s="88">
        <v>400</v>
      </c>
      <c r="P140" s="88">
        <v>950</v>
      </c>
      <c r="Q140" s="88"/>
      <c r="R140" s="88"/>
      <c r="S140" s="88"/>
      <c r="T140" s="88"/>
      <c r="U140" s="88"/>
      <c r="V140" s="88"/>
      <c r="W140" s="88"/>
      <c r="X140" s="73">
        <f t="shared" si="10"/>
        <v>0</v>
      </c>
      <c r="Y140" s="93"/>
    </row>
    <row r="141" spans="1:25">
      <c r="A141" s="11">
        <v>140</v>
      </c>
      <c r="B141" s="11" t="s">
        <v>205</v>
      </c>
      <c r="C141" s="88" t="s">
        <v>203</v>
      </c>
      <c r="D141" s="59" t="s">
        <v>74</v>
      </c>
      <c r="E141" s="73">
        <v>1850</v>
      </c>
      <c r="F141" s="73">
        <v>2550</v>
      </c>
      <c r="G141" s="73">
        <f t="shared" si="11"/>
        <v>700</v>
      </c>
      <c r="H141" s="70">
        <v>425</v>
      </c>
      <c r="I141" s="47">
        <v>41034</v>
      </c>
      <c r="J141" s="27"/>
      <c r="K141" s="88">
        <v>6</v>
      </c>
      <c r="L141" s="88">
        <v>425</v>
      </c>
      <c r="M141" s="88">
        <v>425</v>
      </c>
      <c r="N141" s="88">
        <v>425</v>
      </c>
      <c r="O141" s="88">
        <v>425</v>
      </c>
      <c r="P141" s="88">
        <v>425</v>
      </c>
      <c r="Q141" s="88">
        <v>425</v>
      </c>
      <c r="R141" s="88"/>
      <c r="S141" s="88"/>
      <c r="T141" s="88"/>
      <c r="U141" s="88"/>
      <c r="V141" s="88"/>
      <c r="W141" s="88"/>
      <c r="X141" s="73">
        <f t="shared" si="10"/>
        <v>0</v>
      </c>
      <c r="Y141" s="93"/>
    </row>
    <row r="142" spans="1:25">
      <c r="A142" s="48">
        <v>141</v>
      </c>
      <c r="B142" s="48"/>
      <c r="C142" s="75" t="s">
        <v>206</v>
      </c>
      <c r="D142" s="71" t="s">
        <v>54</v>
      </c>
      <c r="E142" s="44">
        <v>2200</v>
      </c>
      <c r="F142" s="44">
        <v>2850</v>
      </c>
      <c r="G142" s="44">
        <f t="shared" si="11"/>
        <v>650</v>
      </c>
      <c r="H142" s="54">
        <v>600</v>
      </c>
      <c r="I142" s="10">
        <v>41065</v>
      </c>
      <c r="J142" s="87"/>
      <c r="K142" s="75">
        <v>5</v>
      </c>
      <c r="L142" s="75">
        <v>600</v>
      </c>
      <c r="M142" s="75">
        <v>600</v>
      </c>
      <c r="N142" s="75">
        <v>600</v>
      </c>
      <c r="O142" s="75">
        <v>600</v>
      </c>
      <c r="P142" s="75">
        <v>150</v>
      </c>
      <c r="Q142" s="75"/>
      <c r="R142" s="75"/>
      <c r="S142" s="75"/>
      <c r="T142" s="75"/>
      <c r="U142" s="75"/>
      <c r="V142" s="75"/>
      <c r="W142" s="75"/>
      <c r="X142" s="44">
        <f t="shared" si="10"/>
        <v>300</v>
      </c>
      <c r="Y142" s="93"/>
    </row>
    <row r="143" spans="1:25">
      <c r="A143" s="11">
        <v>142</v>
      </c>
      <c r="B143" s="11"/>
      <c r="C143" s="88" t="s">
        <v>207</v>
      </c>
      <c r="D143" s="59" t="s">
        <v>40</v>
      </c>
      <c r="E143" s="73">
        <v>2000</v>
      </c>
      <c r="F143" s="73">
        <v>2600</v>
      </c>
      <c r="G143" s="73">
        <f t="shared" si="11"/>
        <v>600</v>
      </c>
      <c r="H143" s="70">
        <v>434</v>
      </c>
      <c r="I143" s="47">
        <v>41065</v>
      </c>
      <c r="J143" s="27"/>
      <c r="K143" s="88">
        <v>6</v>
      </c>
      <c r="L143" s="88">
        <v>450</v>
      </c>
      <c r="M143" s="88">
        <v>450</v>
      </c>
      <c r="N143" s="88">
        <v>500</v>
      </c>
      <c r="O143" s="88">
        <v>500</v>
      </c>
      <c r="P143" s="88">
        <v>700</v>
      </c>
      <c r="Q143" s="88"/>
      <c r="R143" s="88"/>
      <c r="S143" s="88"/>
      <c r="T143" s="88"/>
      <c r="U143" s="88"/>
      <c r="V143" s="88"/>
      <c r="W143" s="88"/>
      <c r="X143" s="73">
        <f t="shared" si="10"/>
        <v>0</v>
      </c>
      <c r="Y143" s="93"/>
    </row>
    <row r="144" spans="1:25">
      <c r="A144" s="11">
        <v>143</v>
      </c>
      <c r="B144" s="11">
        <v>13061004639347</v>
      </c>
      <c r="C144" s="88" t="s">
        <v>186</v>
      </c>
      <c r="D144" s="59" t="s">
        <v>43</v>
      </c>
      <c r="E144" s="73">
        <v>2550</v>
      </c>
      <c r="F144" s="73">
        <v>2840</v>
      </c>
      <c r="G144" s="73">
        <f t="shared" si="11"/>
        <v>290</v>
      </c>
      <c r="H144" s="70">
        <v>800</v>
      </c>
      <c r="I144" s="47">
        <v>41187</v>
      </c>
      <c r="J144" s="27">
        <v>500</v>
      </c>
      <c r="K144" s="88">
        <v>3</v>
      </c>
      <c r="L144" s="88">
        <v>1540</v>
      </c>
      <c r="M144" s="88">
        <v>800</v>
      </c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73">
        <f t="shared" si="10"/>
        <v>0</v>
      </c>
      <c r="Y144" s="93"/>
    </row>
    <row r="145" spans="1:25">
      <c r="A145" s="11">
        <v>144</v>
      </c>
      <c r="B145" s="11"/>
      <c r="C145" s="88" t="s">
        <v>208</v>
      </c>
      <c r="D145" s="59" t="s">
        <v>74</v>
      </c>
      <c r="E145" s="73">
        <v>2050</v>
      </c>
      <c r="F145" s="73">
        <v>2700</v>
      </c>
      <c r="G145" s="73">
        <f t="shared" si="11"/>
        <v>650</v>
      </c>
      <c r="H145" s="70">
        <v>450</v>
      </c>
      <c r="I145" s="47" t="s">
        <v>209</v>
      </c>
      <c r="J145" s="27"/>
      <c r="K145" s="88">
        <v>6</v>
      </c>
      <c r="L145" s="88">
        <v>450</v>
      </c>
      <c r="M145" s="88">
        <v>450</v>
      </c>
      <c r="N145" s="88">
        <v>450</v>
      </c>
      <c r="O145" s="88">
        <v>450</v>
      </c>
      <c r="P145" s="88">
        <v>450</v>
      </c>
      <c r="Q145" s="88">
        <v>450</v>
      </c>
      <c r="R145" s="88"/>
      <c r="S145" s="88"/>
      <c r="T145" s="88"/>
      <c r="U145" s="88"/>
      <c r="V145" s="88"/>
      <c r="W145" s="88"/>
      <c r="X145" s="73">
        <f t="shared" si="10"/>
        <v>0</v>
      </c>
      <c r="Y145" s="93"/>
    </row>
    <row r="146" spans="1:25">
      <c r="A146" s="11">
        <v>145</v>
      </c>
      <c r="B146" s="11"/>
      <c r="C146" s="88" t="s">
        <v>186</v>
      </c>
      <c r="D146" s="59" t="s">
        <v>210</v>
      </c>
      <c r="E146" s="73">
        <v>2550</v>
      </c>
      <c r="F146" s="73">
        <v>3200</v>
      </c>
      <c r="G146" s="73">
        <f t="shared" si="11"/>
        <v>650</v>
      </c>
      <c r="H146" s="70">
        <v>550</v>
      </c>
      <c r="I146" s="47" t="s">
        <v>211</v>
      </c>
      <c r="J146" s="27"/>
      <c r="K146" s="88">
        <v>6</v>
      </c>
      <c r="L146" s="88">
        <v>550</v>
      </c>
      <c r="M146" s="88">
        <v>550</v>
      </c>
      <c r="N146" s="88">
        <v>550</v>
      </c>
      <c r="O146" s="88">
        <v>550</v>
      </c>
      <c r="P146" s="88">
        <v>1000</v>
      </c>
      <c r="Q146" s="88"/>
      <c r="R146" s="88"/>
      <c r="S146" s="88"/>
      <c r="T146" s="88"/>
      <c r="U146" s="88"/>
      <c r="V146" s="88"/>
      <c r="W146" s="88"/>
      <c r="X146" s="73">
        <f t="shared" si="10"/>
        <v>0</v>
      </c>
      <c r="Y146" s="93"/>
    </row>
    <row r="147" spans="1:25">
      <c r="A147" s="11">
        <v>146</v>
      </c>
      <c r="B147" s="11"/>
      <c r="C147" s="88" t="s">
        <v>212</v>
      </c>
      <c r="D147" s="59" t="s">
        <v>213</v>
      </c>
      <c r="E147" s="73">
        <v>850</v>
      </c>
      <c r="F147" s="73">
        <v>1000</v>
      </c>
      <c r="G147" s="73">
        <f t="shared" si="11"/>
        <v>150</v>
      </c>
      <c r="H147" s="70">
        <v>500</v>
      </c>
      <c r="I147" s="47" t="s">
        <v>211</v>
      </c>
      <c r="J147" s="27">
        <v>500</v>
      </c>
      <c r="K147" s="88">
        <v>1</v>
      </c>
      <c r="L147" s="88">
        <v>500</v>
      </c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73">
        <f t="shared" si="10"/>
        <v>0</v>
      </c>
      <c r="Y147" s="93"/>
    </row>
    <row r="148" spans="1:25">
      <c r="A148" s="48">
        <v>147</v>
      </c>
      <c r="B148" s="48">
        <v>13050003033131</v>
      </c>
      <c r="C148" s="75" t="s">
        <v>156</v>
      </c>
      <c r="D148" s="71" t="s">
        <v>214</v>
      </c>
      <c r="E148" s="44">
        <v>2550</v>
      </c>
      <c r="F148" s="44">
        <v>3200</v>
      </c>
      <c r="G148" s="44">
        <f t="shared" si="11"/>
        <v>650</v>
      </c>
      <c r="H148" s="54">
        <v>420</v>
      </c>
      <c r="I148" s="10" t="s">
        <v>215</v>
      </c>
      <c r="J148" s="87">
        <v>1000</v>
      </c>
      <c r="K148" s="75">
        <v>5</v>
      </c>
      <c r="L148" s="75">
        <v>420</v>
      </c>
      <c r="M148" s="75">
        <v>250</v>
      </c>
      <c r="N148" s="75">
        <v>350</v>
      </c>
      <c r="O148" s="75">
        <v>350</v>
      </c>
      <c r="P148" s="75">
        <v>350</v>
      </c>
      <c r="Q148" s="75"/>
      <c r="R148" s="75"/>
      <c r="S148" s="75"/>
      <c r="T148" s="75"/>
      <c r="U148" s="75"/>
      <c r="V148" s="75"/>
      <c r="W148" s="75"/>
      <c r="X148" s="44">
        <f t="shared" si="10"/>
        <v>480</v>
      </c>
      <c r="Y148" s="93"/>
    </row>
    <row r="149" spans="1:25">
      <c r="A149" s="48">
        <v>148</v>
      </c>
      <c r="B149" s="48">
        <v>13064004228186</v>
      </c>
      <c r="C149" s="75" t="s">
        <v>156</v>
      </c>
      <c r="D149" s="71" t="s">
        <v>216</v>
      </c>
      <c r="E149" s="44">
        <v>2570</v>
      </c>
      <c r="F149" s="44">
        <v>2900</v>
      </c>
      <c r="G149" s="44">
        <f t="shared" si="11"/>
        <v>330</v>
      </c>
      <c r="H149" s="54">
        <v>1800</v>
      </c>
      <c r="I149" s="10" t="s">
        <v>215</v>
      </c>
      <c r="J149" s="87">
        <v>1000</v>
      </c>
      <c r="K149" s="75">
        <v>2</v>
      </c>
      <c r="L149" s="75">
        <v>1000</v>
      </c>
      <c r="M149" s="75">
        <v>300</v>
      </c>
      <c r="N149" s="75"/>
      <c r="O149" s="75"/>
      <c r="P149" s="75"/>
      <c r="Q149" s="75"/>
      <c r="R149" s="75"/>
      <c r="S149" s="75"/>
      <c r="T149" s="75"/>
      <c r="U149" s="75"/>
      <c r="V149" s="75"/>
      <c r="W149" s="75"/>
      <c r="X149" s="44">
        <f t="shared" si="10"/>
        <v>600</v>
      </c>
      <c r="Y149" s="93"/>
    </row>
    <row r="150" spans="1:25">
      <c r="A150" s="11">
        <v>149</v>
      </c>
      <c r="B150" s="11"/>
      <c r="C150" s="88" t="s">
        <v>217</v>
      </c>
      <c r="D150" s="59" t="s">
        <v>110</v>
      </c>
      <c r="E150" s="73">
        <v>1630</v>
      </c>
      <c r="F150" s="73">
        <v>2050</v>
      </c>
      <c r="G150" s="73">
        <f t="shared" si="11"/>
        <v>420</v>
      </c>
      <c r="H150" s="70">
        <v>683.33</v>
      </c>
      <c r="I150" s="47" t="s">
        <v>218</v>
      </c>
      <c r="J150" s="27">
        <v>500</v>
      </c>
      <c r="K150" s="88">
        <v>3</v>
      </c>
      <c r="L150" s="88">
        <v>500</v>
      </c>
      <c r="M150" s="88">
        <v>1050</v>
      </c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73">
        <f t="shared" si="10"/>
        <v>0</v>
      </c>
      <c r="Y150" s="93"/>
    </row>
    <row r="151" spans="1:25">
      <c r="A151" s="11">
        <v>150</v>
      </c>
      <c r="B151" s="11"/>
      <c r="C151" s="88" t="s">
        <v>219</v>
      </c>
      <c r="D151" s="59" t="s">
        <v>74</v>
      </c>
      <c r="E151" s="73">
        <v>800</v>
      </c>
      <c r="F151" s="73">
        <v>800</v>
      </c>
      <c r="G151" s="73">
        <f t="shared" si="11"/>
        <v>0</v>
      </c>
      <c r="H151" s="70">
        <v>200</v>
      </c>
      <c r="I151" s="47" t="s">
        <v>218</v>
      </c>
      <c r="J151" s="27"/>
      <c r="K151" s="88">
        <v>4</v>
      </c>
      <c r="L151" s="88">
        <v>200</v>
      </c>
      <c r="M151" s="88">
        <v>200</v>
      </c>
      <c r="N151" s="88">
        <v>200</v>
      </c>
      <c r="O151" s="88">
        <v>200</v>
      </c>
      <c r="P151" s="88"/>
      <c r="Q151" s="88"/>
      <c r="R151" s="88"/>
      <c r="S151" s="88"/>
      <c r="T151" s="88"/>
      <c r="U151" s="88"/>
      <c r="V151" s="88"/>
      <c r="W151" s="88"/>
      <c r="X151" s="73">
        <f t="shared" si="10"/>
        <v>0</v>
      </c>
      <c r="Y151" s="93"/>
    </row>
    <row r="152" spans="1:25">
      <c r="A152" s="48">
        <v>151</v>
      </c>
      <c r="B152" s="48"/>
      <c r="C152" s="75" t="s">
        <v>220</v>
      </c>
      <c r="D152" s="71" t="s">
        <v>221</v>
      </c>
      <c r="E152" s="44">
        <v>0</v>
      </c>
      <c r="F152" s="44">
        <v>700</v>
      </c>
      <c r="G152" s="44">
        <f t="shared" si="11"/>
        <v>700</v>
      </c>
      <c r="H152" s="54">
        <v>700</v>
      </c>
      <c r="I152" s="10" t="s">
        <v>218</v>
      </c>
      <c r="J152" s="87"/>
      <c r="K152" s="75">
        <v>3</v>
      </c>
      <c r="L152" s="75">
        <v>100</v>
      </c>
      <c r="M152" s="75"/>
      <c r="N152" s="75"/>
      <c r="O152" s="75"/>
      <c r="P152" s="75"/>
      <c r="Q152" s="75"/>
      <c r="R152" s="75"/>
      <c r="S152" s="75"/>
      <c r="T152" s="75"/>
      <c r="U152" s="75"/>
      <c r="V152" s="75"/>
      <c r="W152" s="75"/>
      <c r="X152" s="44">
        <f t="shared" si="10"/>
        <v>600</v>
      </c>
      <c r="Y152" s="93"/>
    </row>
    <row r="153" spans="1:25">
      <c r="A153" s="11">
        <v>152</v>
      </c>
      <c r="B153" s="11"/>
      <c r="C153" s="88" t="s">
        <v>222</v>
      </c>
      <c r="D153" s="59" t="s">
        <v>74</v>
      </c>
      <c r="E153" s="73">
        <v>3400</v>
      </c>
      <c r="F153" s="73">
        <v>4100</v>
      </c>
      <c r="G153" s="73">
        <f t="shared" si="11"/>
        <v>700</v>
      </c>
      <c r="H153" s="70">
        <v>700</v>
      </c>
      <c r="I153" s="47" t="s">
        <v>223</v>
      </c>
      <c r="J153" s="27"/>
      <c r="K153" s="88">
        <v>6</v>
      </c>
      <c r="L153" s="88">
        <v>700</v>
      </c>
      <c r="M153" s="88">
        <v>700</v>
      </c>
      <c r="N153" s="88">
        <v>700</v>
      </c>
      <c r="O153" s="88">
        <v>2000</v>
      </c>
      <c r="P153" s="88"/>
      <c r="Q153" s="88"/>
      <c r="R153" s="88"/>
      <c r="S153" s="88"/>
      <c r="T153" s="88"/>
      <c r="U153" s="88"/>
      <c r="V153" s="88"/>
      <c r="W153" s="88"/>
      <c r="X153" s="73">
        <f t="shared" si="10"/>
        <v>0</v>
      </c>
      <c r="Y153" s="93"/>
    </row>
    <row r="154" spans="1:25">
      <c r="A154" s="11">
        <v>153</v>
      </c>
      <c r="B154" s="11"/>
      <c r="C154" s="88" t="s">
        <v>224</v>
      </c>
      <c r="D154" s="59" t="s">
        <v>74</v>
      </c>
      <c r="E154" s="73">
        <v>1500</v>
      </c>
      <c r="F154" s="73">
        <v>2100</v>
      </c>
      <c r="G154" s="73">
        <f t="shared" si="11"/>
        <v>600</v>
      </c>
      <c r="H154" s="70">
        <v>367</v>
      </c>
      <c r="I154" s="47" t="s">
        <v>223</v>
      </c>
      <c r="J154" s="27"/>
      <c r="K154" s="88">
        <v>6</v>
      </c>
      <c r="L154" s="88">
        <v>367</v>
      </c>
      <c r="M154" s="88">
        <v>386</v>
      </c>
      <c r="N154" s="88">
        <v>386</v>
      </c>
      <c r="O154" s="88">
        <v>961</v>
      </c>
      <c r="P154" s="88"/>
      <c r="Q154" s="88"/>
      <c r="R154" s="88"/>
      <c r="S154" s="88"/>
      <c r="T154" s="88"/>
      <c r="U154" s="88"/>
      <c r="V154" s="88"/>
      <c r="W154" s="88"/>
      <c r="X154" s="73">
        <f t="shared" si="10"/>
        <v>0</v>
      </c>
      <c r="Y154" s="93"/>
    </row>
    <row r="155" spans="1:25">
      <c r="A155" s="11">
        <v>154</v>
      </c>
      <c r="B155" s="11"/>
      <c r="C155" s="88" t="s">
        <v>225</v>
      </c>
      <c r="D155" s="59" t="s">
        <v>74</v>
      </c>
      <c r="E155" s="73">
        <v>1580</v>
      </c>
      <c r="F155" s="73">
        <v>2080</v>
      </c>
      <c r="G155" s="73">
        <f t="shared" si="11"/>
        <v>500</v>
      </c>
      <c r="H155" s="70">
        <v>364</v>
      </c>
      <c r="I155" s="47" t="s">
        <v>223</v>
      </c>
      <c r="J155" s="27"/>
      <c r="K155" s="88">
        <v>6</v>
      </c>
      <c r="L155" s="88">
        <v>364</v>
      </c>
      <c r="M155" s="88">
        <v>364</v>
      </c>
      <c r="N155" s="88">
        <v>364</v>
      </c>
      <c r="O155" s="88">
        <v>988</v>
      </c>
      <c r="P155" s="88"/>
      <c r="Q155" s="88"/>
      <c r="R155" s="88"/>
      <c r="S155" s="88"/>
      <c r="T155" s="88"/>
      <c r="U155" s="88"/>
      <c r="V155" s="88"/>
      <c r="W155" s="88"/>
      <c r="X155" s="73">
        <f t="shared" si="10"/>
        <v>0</v>
      </c>
      <c r="Y155" s="93"/>
    </row>
    <row r="156" spans="1:25">
      <c r="A156" s="48">
        <v>155</v>
      </c>
      <c r="B156" s="48"/>
      <c r="C156" s="75" t="s">
        <v>226</v>
      </c>
      <c r="D156" s="71" t="s">
        <v>160</v>
      </c>
      <c r="E156" s="44">
        <v>2500</v>
      </c>
      <c r="F156" s="44">
        <v>3200</v>
      </c>
      <c r="G156" s="44">
        <f t="shared" si="11"/>
        <v>700</v>
      </c>
      <c r="H156" s="54">
        <v>534</v>
      </c>
      <c r="I156" s="10" t="s">
        <v>223</v>
      </c>
      <c r="J156" s="87"/>
      <c r="K156" s="75">
        <v>6</v>
      </c>
      <c r="L156" s="75">
        <v>550</v>
      </c>
      <c r="M156" s="75">
        <v>550</v>
      </c>
      <c r="N156" s="75">
        <v>550</v>
      </c>
      <c r="O156" s="75">
        <v>550</v>
      </c>
      <c r="P156" s="75">
        <v>550</v>
      </c>
      <c r="Q156" s="75"/>
      <c r="R156" s="75"/>
      <c r="S156" s="75"/>
      <c r="T156" s="75"/>
      <c r="U156" s="75"/>
      <c r="V156" s="75"/>
      <c r="W156" s="75"/>
      <c r="X156" s="44">
        <f t="shared" si="10"/>
        <v>450</v>
      </c>
      <c r="Y156" s="93"/>
    </row>
    <row r="157" spans="1:25">
      <c r="A157" s="11">
        <v>156</v>
      </c>
      <c r="B157" s="11" t="s">
        <v>227</v>
      </c>
      <c r="C157" s="88" t="s">
        <v>228</v>
      </c>
      <c r="D157" s="59" t="s">
        <v>123</v>
      </c>
      <c r="E157" s="73">
        <v>2750</v>
      </c>
      <c r="F157" s="73">
        <v>3000</v>
      </c>
      <c r="G157" s="73">
        <f t="shared" si="11"/>
        <v>250</v>
      </c>
      <c r="H157" s="70">
        <v>1000</v>
      </c>
      <c r="I157" s="47">
        <v>40945</v>
      </c>
      <c r="J157" s="27">
        <v>1000</v>
      </c>
      <c r="K157" s="88">
        <v>2</v>
      </c>
      <c r="L157" s="88">
        <v>1000</v>
      </c>
      <c r="M157" s="88">
        <v>1000</v>
      </c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73">
        <f t="shared" si="10"/>
        <v>0</v>
      </c>
      <c r="Y157" s="93"/>
    </row>
    <row r="158" spans="1:25">
      <c r="A158" s="48">
        <v>157</v>
      </c>
      <c r="B158" s="48">
        <v>13217002796667</v>
      </c>
      <c r="C158" s="75" t="s">
        <v>226</v>
      </c>
      <c r="D158" s="71" t="s">
        <v>229</v>
      </c>
      <c r="E158" s="44">
        <v>2500</v>
      </c>
      <c r="F158" s="44">
        <v>3200</v>
      </c>
      <c r="G158" s="44">
        <f t="shared" si="11"/>
        <v>700</v>
      </c>
      <c r="H158" s="54">
        <v>534</v>
      </c>
      <c r="I158" s="10">
        <v>40974</v>
      </c>
      <c r="J158" s="87"/>
      <c r="K158" s="75">
        <v>6</v>
      </c>
      <c r="L158" s="75">
        <v>534</v>
      </c>
      <c r="M158" s="75">
        <v>500</v>
      </c>
      <c r="N158" s="75"/>
      <c r="O158" s="75"/>
      <c r="P158" s="75"/>
      <c r="Q158" s="75"/>
      <c r="R158" s="75"/>
      <c r="S158" s="75"/>
      <c r="T158" s="75"/>
      <c r="U158" s="75"/>
      <c r="V158" s="75"/>
      <c r="W158" s="75"/>
      <c r="X158" s="44">
        <f t="shared" si="10"/>
        <v>2166</v>
      </c>
      <c r="Y158" s="93"/>
    </row>
    <row r="159" spans="1:25">
      <c r="A159" s="11">
        <v>158</v>
      </c>
      <c r="B159" s="11">
        <v>885909521937</v>
      </c>
      <c r="C159" s="88" t="s">
        <v>230</v>
      </c>
      <c r="D159" s="59" t="s">
        <v>74</v>
      </c>
      <c r="E159" s="73">
        <v>850</v>
      </c>
      <c r="F159" s="73">
        <v>1400</v>
      </c>
      <c r="G159" s="73">
        <f t="shared" si="11"/>
        <v>550</v>
      </c>
      <c r="H159" s="70">
        <v>250</v>
      </c>
      <c r="I159" s="47">
        <v>40974</v>
      </c>
      <c r="J159" s="27"/>
      <c r="K159" s="88">
        <v>6</v>
      </c>
      <c r="L159" s="88">
        <v>250</v>
      </c>
      <c r="M159" s="88">
        <v>250</v>
      </c>
      <c r="N159" s="88">
        <v>250</v>
      </c>
      <c r="O159" s="88">
        <v>650</v>
      </c>
      <c r="P159" s="88"/>
      <c r="Q159" s="88"/>
      <c r="R159" s="88"/>
      <c r="S159" s="88"/>
      <c r="T159" s="88"/>
      <c r="U159" s="88"/>
      <c r="V159" s="88"/>
      <c r="W159" s="88"/>
      <c r="X159" s="73">
        <f t="shared" si="10"/>
        <v>0</v>
      </c>
      <c r="Y159" s="93"/>
    </row>
    <row r="160" spans="1:25">
      <c r="A160" s="11">
        <v>159</v>
      </c>
      <c r="B160" s="11"/>
      <c r="C160" s="88" t="s">
        <v>231</v>
      </c>
      <c r="D160" s="59" t="s">
        <v>73</v>
      </c>
      <c r="E160" s="73">
        <v>1600</v>
      </c>
      <c r="F160" s="73">
        <v>1850</v>
      </c>
      <c r="G160" s="73">
        <f t="shared" si="11"/>
        <v>250</v>
      </c>
      <c r="H160" s="70">
        <v>800</v>
      </c>
      <c r="I160" s="47">
        <v>41066</v>
      </c>
      <c r="J160" s="27"/>
      <c r="K160" s="88">
        <v>2</v>
      </c>
      <c r="L160" s="88">
        <v>900</v>
      </c>
      <c r="M160" s="88">
        <v>950</v>
      </c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73">
        <f t="shared" si="10"/>
        <v>0</v>
      </c>
      <c r="Y160" s="93"/>
    </row>
    <row r="161" spans="1:25">
      <c r="A161" s="11">
        <v>160</v>
      </c>
      <c r="B161" s="11"/>
      <c r="C161" s="88" t="s">
        <v>232</v>
      </c>
      <c r="D161" s="59" t="s">
        <v>233</v>
      </c>
      <c r="E161" s="73">
        <v>2100</v>
      </c>
      <c r="F161" s="73">
        <v>2300</v>
      </c>
      <c r="G161" s="73">
        <f t="shared" si="11"/>
        <v>200</v>
      </c>
      <c r="H161" s="70">
        <v>1150</v>
      </c>
      <c r="I161" s="47">
        <v>41096</v>
      </c>
      <c r="J161" s="27">
        <v>1150</v>
      </c>
      <c r="K161" s="88">
        <v>2</v>
      </c>
      <c r="L161" s="88">
        <v>1150</v>
      </c>
      <c r="M161" s="88"/>
      <c r="N161" s="88"/>
      <c r="O161" s="88"/>
      <c r="P161" s="88"/>
      <c r="Q161" s="88"/>
      <c r="R161" s="88"/>
      <c r="S161" s="88"/>
      <c r="T161" s="88"/>
      <c r="U161" s="88"/>
      <c r="V161" s="88"/>
      <c r="W161" s="88"/>
      <c r="X161" s="73">
        <f t="shared" si="10"/>
        <v>0</v>
      </c>
      <c r="Y161" s="93"/>
    </row>
    <row r="162" spans="1:25">
      <c r="A162" s="48">
        <v>161</v>
      </c>
      <c r="B162" s="48" t="s">
        <v>234</v>
      </c>
      <c r="C162" s="75" t="s">
        <v>232</v>
      </c>
      <c r="D162" s="71" t="s">
        <v>235</v>
      </c>
      <c r="E162" s="44">
        <v>2050</v>
      </c>
      <c r="F162" s="44">
        <v>3600</v>
      </c>
      <c r="G162" s="44">
        <f t="shared" si="11"/>
        <v>1550</v>
      </c>
      <c r="H162" s="54">
        <v>510</v>
      </c>
      <c r="I162" s="10">
        <v>41127</v>
      </c>
      <c r="J162" s="87"/>
      <c r="K162" s="75">
        <v>7</v>
      </c>
      <c r="L162" s="75">
        <v>510</v>
      </c>
      <c r="M162" s="75">
        <v>500</v>
      </c>
      <c r="N162" s="75">
        <v>500</v>
      </c>
      <c r="O162" s="75"/>
      <c r="P162" s="75"/>
      <c r="Q162" s="75"/>
      <c r="R162" s="75"/>
      <c r="S162" s="75"/>
      <c r="T162" s="75"/>
      <c r="U162" s="75"/>
      <c r="V162" s="75"/>
      <c r="W162" s="75"/>
      <c r="X162" s="44">
        <f t="shared" ref="X162:X225" si="12">((((((((((((F162-L162)-M162)-N162)-O162)-P162)-Q162)-R162)-S162)-V162)-W162)-J162)-T162)-U162</f>
        <v>2090</v>
      </c>
      <c r="Y162" s="93"/>
    </row>
    <row r="163" spans="1:25">
      <c r="A163" s="11">
        <v>162</v>
      </c>
      <c r="B163" s="11"/>
      <c r="C163" s="88" t="s">
        <v>236</v>
      </c>
      <c r="D163" s="59" t="s">
        <v>237</v>
      </c>
      <c r="E163" s="73">
        <v>1100</v>
      </c>
      <c r="F163" s="73">
        <v>1400</v>
      </c>
      <c r="G163" s="73">
        <f t="shared" si="11"/>
        <v>300</v>
      </c>
      <c r="H163" s="70">
        <v>375</v>
      </c>
      <c r="I163" s="47">
        <v>41158</v>
      </c>
      <c r="J163" s="27"/>
      <c r="K163" s="88">
        <v>4</v>
      </c>
      <c r="L163" s="88">
        <v>500</v>
      </c>
      <c r="M163" s="88">
        <v>300</v>
      </c>
      <c r="N163" s="88">
        <v>600</v>
      </c>
      <c r="O163" s="88"/>
      <c r="P163" s="88"/>
      <c r="Q163" s="88"/>
      <c r="R163" s="88"/>
      <c r="S163" s="88"/>
      <c r="T163" s="88"/>
      <c r="U163" s="88"/>
      <c r="V163" s="88"/>
      <c r="W163" s="88"/>
      <c r="X163" s="73">
        <f t="shared" si="12"/>
        <v>0</v>
      </c>
      <c r="Y163" s="93"/>
    </row>
    <row r="164" spans="1:25">
      <c r="A164" s="11">
        <v>163</v>
      </c>
      <c r="B164" s="11"/>
      <c r="C164" s="88" t="s">
        <v>236</v>
      </c>
      <c r="D164" s="59" t="s">
        <v>237</v>
      </c>
      <c r="E164" s="73">
        <v>1100</v>
      </c>
      <c r="F164" s="73">
        <v>1400</v>
      </c>
      <c r="G164" s="73">
        <f t="shared" si="11"/>
        <v>300</v>
      </c>
      <c r="H164" s="70">
        <v>375</v>
      </c>
      <c r="I164" s="47">
        <v>41158</v>
      </c>
      <c r="J164" s="27"/>
      <c r="K164" s="88">
        <v>4</v>
      </c>
      <c r="L164" s="88">
        <v>400</v>
      </c>
      <c r="M164" s="88">
        <v>400</v>
      </c>
      <c r="N164" s="88">
        <v>600</v>
      </c>
      <c r="O164" s="88"/>
      <c r="P164" s="88"/>
      <c r="Q164" s="88"/>
      <c r="R164" s="88"/>
      <c r="S164" s="88"/>
      <c r="T164" s="88"/>
      <c r="U164" s="88"/>
      <c r="V164" s="88"/>
      <c r="W164" s="88"/>
      <c r="X164" s="73">
        <f t="shared" si="12"/>
        <v>0</v>
      </c>
      <c r="Y164" s="93"/>
    </row>
    <row r="165" spans="1:25">
      <c r="A165" s="48">
        <v>164</v>
      </c>
      <c r="B165" s="48"/>
      <c r="C165" s="75" t="s">
        <v>238</v>
      </c>
      <c r="D165" s="71" t="s">
        <v>239</v>
      </c>
      <c r="E165" s="44">
        <v>2430</v>
      </c>
      <c r="F165" s="44">
        <v>3000</v>
      </c>
      <c r="G165" s="44">
        <f t="shared" si="11"/>
        <v>570</v>
      </c>
      <c r="H165" s="54">
        <v>500</v>
      </c>
      <c r="I165" s="10" t="s">
        <v>240</v>
      </c>
      <c r="J165" s="87">
        <v>500</v>
      </c>
      <c r="K165" s="75">
        <v>6</v>
      </c>
      <c r="L165" s="75">
        <v>500</v>
      </c>
      <c r="M165" s="75">
        <v>500</v>
      </c>
      <c r="N165" s="75">
        <v>500</v>
      </c>
      <c r="O165" s="75"/>
      <c r="P165" s="75"/>
      <c r="Q165" s="75"/>
      <c r="R165" s="75"/>
      <c r="S165" s="75"/>
      <c r="T165" s="75"/>
      <c r="U165" s="75"/>
      <c r="V165" s="75"/>
      <c r="W165" s="75"/>
      <c r="X165" s="44">
        <f t="shared" si="12"/>
        <v>1000</v>
      </c>
      <c r="Y165" s="93"/>
    </row>
    <row r="166" spans="1:25">
      <c r="A166" s="48">
        <v>165</v>
      </c>
      <c r="B166" s="48"/>
      <c r="C166" s="75" t="s">
        <v>238</v>
      </c>
      <c r="D166" s="71" t="s">
        <v>239</v>
      </c>
      <c r="E166" s="44">
        <v>2430</v>
      </c>
      <c r="F166" s="44">
        <v>3000</v>
      </c>
      <c r="G166" s="44">
        <f t="shared" si="11"/>
        <v>570</v>
      </c>
      <c r="H166" s="54">
        <v>500</v>
      </c>
      <c r="I166" s="10" t="s">
        <v>240</v>
      </c>
      <c r="J166" s="87">
        <v>500</v>
      </c>
      <c r="K166" s="75">
        <v>6</v>
      </c>
      <c r="L166" s="75">
        <v>500</v>
      </c>
      <c r="M166" s="75">
        <v>500</v>
      </c>
      <c r="N166" s="75">
        <v>500</v>
      </c>
      <c r="O166" s="75"/>
      <c r="P166" s="75"/>
      <c r="Q166" s="75"/>
      <c r="R166" s="75"/>
      <c r="S166" s="75"/>
      <c r="T166" s="75"/>
      <c r="U166" s="75"/>
      <c r="V166" s="75"/>
      <c r="W166" s="75"/>
      <c r="X166" s="44">
        <f t="shared" si="12"/>
        <v>1000</v>
      </c>
      <c r="Y166" s="93"/>
    </row>
    <row r="167" spans="1:25">
      <c r="A167" s="48">
        <v>166</v>
      </c>
      <c r="B167" s="48"/>
      <c r="C167" s="75" t="s">
        <v>241</v>
      </c>
      <c r="D167" s="71" t="s">
        <v>229</v>
      </c>
      <c r="E167" s="44">
        <v>1850</v>
      </c>
      <c r="F167" s="44">
        <v>2500</v>
      </c>
      <c r="G167" s="44">
        <f t="shared" si="11"/>
        <v>650</v>
      </c>
      <c r="H167" s="54">
        <v>600</v>
      </c>
      <c r="I167" s="10">
        <v>41188</v>
      </c>
      <c r="J167" s="87"/>
      <c r="K167" s="75">
        <v>6</v>
      </c>
      <c r="L167" s="75">
        <v>600</v>
      </c>
      <c r="M167" s="75">
        <v>500</v>
      </c>
      <c r="N167" s="75">
        <v>600</v>
      </c>
      <c r="O167" s="75">
        <v>500</v>
      </c>
      <c r="P167" s="75"/>
      <c r="Q167" s="75"/>
      <c r="R167" s="75"/>
      <c r="S167" s="75"/>
      <c r="T167" s="75"/>
      <c r="U167" s="75"/>
      <c r="V167" s="75"/>
      <c r="W167" s="75"/>
      <c r="X167" s="44">
        <f t="shared" si="12"/>
        <v>300</v>
      </c>
      <c r="Y167" s="93"/>
    </row>
    <row r="168" spans="1:25">
      <c r="A168" s="48">
        <v>167</v>
      </c>
      <c r="B168" s="48"/>
      <c r="C168" s="75" t="s">
        <v>242</v>
      </c>
      <c r="D168" s="71" t="s">
        <v>74</v>
      </c>
      <c r="E168" s="44">
        <v>1500</v>
      </c>
      <c r="F168" s="44">
        <v>2200</v>
      </c>
      <c r="G168" s="44">
        <f t="shared" si="11"/>
        <v>700</v>
      </c>
      <c r="H168" s="54">
        <v>367</v>
      </c>
      <c r="I168" s="10">
        <v>41188</v>
      </c>
      <c r="J168" s="87"/>
      <c r="K168" s="75">
        <v>6</v>
      </c>
      <c r="L168" s="75">
        <v>367</v>
      </c>
      <c r="M168" s="75">
        <v>367</v>
      </c>
      <c r="N168" s="75">
        <v>367</v>
      </c>
      <c r="O168" s="75">
        <v>367</v>
      </c>
      <c r="P168" s="75">
        <v>367</v>
      </c>
      <c r="Q168" s="75"/>
      <c r="R168" s="75"/>
      <c r="S168" s="75"/>
      <c r="T168" s="75"/>
      <c r="U168" s="75"/>
      <c r="V168" s="75"/>
      <c r="W168" s="75"/>
      <c r="X168" s="44">
        <f t="shared" si="12"/>
        <v>365</v>
      </c>
      <c r="Y168" s="93"/>
    </row>
    <row r="169" spans="1:25">
      <c r="A169" s="48">
        <v>168</v>
      </c>
      <c r="B169" s="48"/>
      <c r="C169" s="75" t="s">
        <v>238</v>
      </c>
      <c r="D169" s="71" t="s">
        <v>74</v>
      </c>
      <c r="E169" s="44">
        <v>2430</v>
      </c>
      <c r="F169" s="44">
        <v>3150</v>
      </c>
      <c r="G169" s="44">
        <f t="shared" si="11"/>
        <v>720</v>
      </c>
      <c r="H169" s="54">
        <v>525</v>
      </c>
      <c r="I169" s="10">
        <v>41188</v>
      </c>
      <c r="J169" s="87"/>
      <c r="K169" s="75">
        <v>6</v>
      </c>
      <c r="L169" s="75">
        <v>525</v>
      </c>
      <c r="M169" s="75">
        <v>525</v>
      </c>
      <c r="N169" s="75">
        <v>525</v>
      </c>
      <c r="O169" s="75">
        <v>525</v>
      </c>
      <c r="P169" s="75">
        <v>525</v>
      </c>
      <c r="Q169" s="75"/>
      <c r="R169" s="75"/>
      <c r="S169" s="75"/>
      <c r="T169" s="75"/>
      <c r="U169" s="75"/>
      <c r="V169" s="75"/>
      <c r="W169" s="75"/>
      <c r="X169" s="44">
        <f t="shared" si="12"/>
        <v>525</v>
      </c>
      <c r="Y169" s="93"/>
    </row>
    <row r="170" spans="1:25">
      <c r="A170" s="11">
        <v>169</v>
      </c>
      <c r="B170" s="11"/>
      <c r="C170" s="88" t="s">
        <v>243</v>
      </c>
      <c r="D170" s="59" t="s">
        <v>244</v>
      </c>
      <c r="E170" s="73">
        <v>2450</v>
      </c>
      <c r="F170" s="73">
        <v>3000</v>
      </c>
      <c r="G170" s="73">
        <f t="shared" si="11"/>
        <v>550</v>
      </c>
      <c r="H170" s="70">
        <v>500</v>
      </c>
      <c r="I170" s="47">
        <v>41188</v>
      </c>
      <c r="J170" s="27">
        <v>500</v>
      </c>
      <c r="K170" s="88">
        <v>6</v>
      </c>
      <c r="L170" s="88">
        <v>500</v>
      </c>
      <c r="M170" s="88">
        <v>500</v>
      </c>
      <c r="N170" s="88">
        <v>500</v>
      </c>
      <c r="O170" s="88">
        <v>500</v>
      </c>
      <c r="P170" s="88">
        <v>500</v>
      </c>
      <c r="Q170" s="88"/>
      <c r="R170" s="88"/>
      <c r="S170" s="88"/>
      <c r="T170" s="88"/>
      <c r="U170" s="88"/>
      <c r="V170" s="88"/>
      <c r="W170" s="88"/>
      <c r="X170" s="73">
        <f t="shared" si="12"/>
        <v>0</v>
      </c>
      <c r="Y170" s="93"/>
    </row>
    <row r="171" spans="1:25">
      <c r="A171" s="48">
        <v>170</v>
      </c>
      <c r="B171" s="48"/>
      <c r="C171" s="75" t="s">
        <v>245</v>
      </c>
      <c r="D171" s="71" t="s">
        <v>246</v>
      </c>
      <c r="E171" s="44">
        <v>1950</v>
      </c>
      <c r="F171" s="44">
        <v>2600</v>
      </c>
      <c r="G171" s="44">
        <f t="shared" si="11"/>
        <v>650</v>
      </c>
      <c r="H171" s="54">
        <v>434</v>
      </c>
      <c r="I171" s="10">
        <v>41219</v>
      </c>
      <c r="J171" s="87"/>
      <c r="K171" s="75">
        <v>6</v>
      </c>
      <c r="L171" s="75">
        <v>1300</v>
      </c>
      <c r="M171" s="75"/>
      <c r="N171" s="75"/>
      <c r="O171" s="75"/>
      <c r="P171" s="75"/>
      <c r="Q171" s="75"/>
      <c r="R171" s="75"/>
      <c r="S171" s="75"/>
      <c r="T171" s="75"/>
      <c r="U171" s="75"/>
      <c r="V171" s="75"/>
      <c r="W171" s="75"/>
      <c r="X171" s="44">
        <f t="shared" si="12"/>
        <v>1300</v>
      </c>
      <c r="Y171" s="93"/>
    </row>
    <row r="172" spans="1:25">
      <c r="A172" s="48">
        <v>171</v>
      </c>
      <c r="B172" s="48"/>
      <c r="C172" s="75" t="s">
        <v>247</v>
      </c>
      <c r="D172" s="71" t="s">
        <v>248</v>
      </c>
      <c r="E172" s="44">
        <v>1700</v>
      </c>
      <c r="F172" s="44">
        <v>2400</v>
      </c>
      <c r="G172" s="44">
        <f t="shared" si="11"/>
        <v>700</v>
      </c>
      <c r="H172" s="54">
        <v>400</v>
      </c>
      <c r="I172" s="10">
        <v>41219</v>
      </c>
      <c r="J172" s="87"/>
      <c r="K172" s="75">
        <v>6</v>
      </c>
      <c r="L172" s="75">
        <v>400</v>
      </c>
      <c r="M172" s="75">
        <v>400</v>
      </c>
      <c r="N172" s="75">
        <v>400</v>
      </c>
      <c r="O172" s="75">
        <v>400</v>
      </c>
      <c r="P172" s="75"/>
      <c r="Q172" s="75"/>
      <c r="R172" s="75"/>
      <c r="S172" s="75"/>
      <c r="T172" s="75"/>
      <c r="U172" s="75"/>
      <c r="V172" s="75"/>
      <c r="W172" s="75"/>
      <c r="X172" s="44">
        <f t="shared" si="12"/>
        <v>800</v>
      </c>
      <c r="Y172" s="93"/>
    </row>
    <row r="173" spans="1:25">
      <c r="A173" s="11">
        <v>172</v>
      </c>
      <c r="B173" s="11"/>
      <c r="C173" s="88" t="s">
        <v>249</v>
      </c>
      <c r="D173" s="59" t="s">
        <v>250</v>
      </c>
      <c r="E173" s="73">
        <v>2450</v>
      </c>
      <c r="F173" s="73">
        <v>2600</v>
      </c>
      <c r="G173" s="73">
        <f t="shared" si="11"/>
        <v>150</v>
      </c>
      <c r="H173" s="70">
        <v>900</v>
      </c>
      <c r="I173" s="47" t="s">
        <v>251</v>
      </c>
      <c r="J173" s="27">
        <v>800</v>
      </c>
      <c r="K173" s="88">
        <v>2</v>
      </c>
      <c r="L173" s="88">
        <v>1600</v>
      </c>
      <c r="M173" s="88">
        <v>200</v>
      </c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73">
        <f t="shared" si="12"/>
        <v>0</v>
      </c>
      <c r="Y173" s="93"/>
    </row>
    <row r="174" spans="1:25">
      <c r="A174" s="48">
        <v>173</v>
      </c>
      <c r="B174" s="48">
        <v>13067007629086</v>
      </c>
      <c r="C174" s="75" t="s">
        <v>252</v>
      </c>
      <c r="D174" s="71" t="s">
        <v>253</v>
      </c>
      <c r="E174" s="44">
        <v>2500</v>
      </c>
      <c r="F174" s="44">
        <v>3200</v>
      </c>
      <c r="G174" s="44">
        <f t="shared" si="11"/>
        <v>700</v>
      </c>
      <c r="H174" s="54">
        <v>534</v>
      </c>
      <c r="I174" s="10" t="s">
        <v>251</v>
      </c>
      <c r="J174" s="87"/>
      <c r="K174" s="75">
        <v>6</v>
      </c>
      <c r="L174" s="75">
        <v>1000</v>
      </c>
      <c r="M174" s="75">
        <v>1000</v>
      </c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44">
        <f t="shared" si="12"/>
        <v>1200</v>
      </c>
      <c r="Y174" s="93"/>
    </row>
    <row r="175" spans="1:25">
      <c r="A175" s="48">
        <v>174</v>
      </c>
      <c r="B175" s="48"/>
      <c r="C175" s="75" t="s">
        <v>254</v>
      </c>
      <c r="D175" s="71" t="s">
        <v>255</v>
      </c>
      <c r="E175" s="44">
        <v>3200</v>
      </c>
      <c r="F175" s="44">
        <v>3800</v>
      </c>
      <c r="G175" s="44">
        <f t="shared" ref="G175:G238" si="13">F175-E175</f>
        <v>600</v>
      </c>
      <c r="H175" s="54">
        <v>634</v>
      </c>
      <c r="I175" s="10" t="s">
        <v>256</v>
      </c>
      <c r="J175" s="87"/>
      <c r="K175" s="75">
        <v>6</v>
      </c>
      <c r="L175" s="75">
        <v>634</v>
      </c>
      <c r="M175" s="75">
        <v>634</v>
      </c>
      <c r="N175" s="75">
        <v>634</v>
      </c>
      <c r="O175" s="75">
        <v>634</v>
      </c>
      <c r="P175" s="75"/>
      <c r="Q175" s="75"/>
      <c r="R175" s="75"/>
      <c r="S175" s="75"/>
      <c r="T175" s="75"/>
      <c r="U175" s="75"/>
      <c r="V175" s="75"/>
      <c r="W175" s="75"/>
      <c r="X175" s="44">
        <f t="shared" si="12"/>
        <v>1264</v>
      </c>
      <c r="Y175" s="93"/>
    </row>
    <row r="176" spans="1:25">
      <c r="A176" s="11">
        <v>175</v>
      </c>
      <c r="B176" s="11"/>
      <c r="C176" s="88" t="s">
        <v>257</v>
      </c>
      <c r="D176" s="59" t="s">
        <v>132</v>
      </c>
      <c r="E176" s="73">
        <v>2500</v>
      </c>
      <c r="F176" s="73">
        <v>2600</v>
      </c>
      <c r="G176" s="73">
        <f t="shared" si="13"/>
        <v>100</v>
      </c>
      <c r="H176" s="70">
        <v>1000</v>
      </c>
      <c r="I176" s="47" t="s">
        <v>258</v>
      </c>
      <c r="J176" s="27">
        <v>1600</v>
      </c>
      <c r="K176" s="88">
        <v>1</v>
      </c>
      <c r="L176" s="88">
        <v>1000</v>
      </c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73">
        <f t="shared" si="12"/>
        <v>0</v>
      </c>
      <c r="Y176" s="93"/>
    </row>
    <row r="177" spans="1:25">
      <c r="A177" s="11">
        <v>176</v>
      </c>
      <c r="B177" s="11"/>
      <c r="C177" s="88" t="s">
        <v>259</v>
      </c>
      <c r="D177" s="59" t="s">
        <v>88</v>
      </c>
      <c r="E177" s="73">
        <v>2450</v>
      </c>
      <c r="F177" s="73">
        <v>2700</v>
      </c>
      <c r="G177" s="73">
        <f t="shared" si="13"/>
        <v>250</v>
      </c>
      <c r="H177" s="70">
        <v>550</v>
      </c>
      <c r="I177" s="47" t="s">
        <v>258</v>
      </c>
      <c r="J177" s="27">
        <v>500</v>
      </c>
      <c r="K177" s="88">
        <v>4</v>
      </c>
      <c r="L177" s="88">
        <v>550</v>
      </c>
      <c r="M177" s="88">
        <v>550</v>
      </c>
      <c r="N177" s="88">
        <v>550</v>
      </c>
      <c r="O177" s="88">
        <v>550</v>
      </c>
      <c r="P177" s="88"/>
      <c r="Q177" s="88"/>
      <c r="R177" s="88"/>
      <c r="S177" s="88"/>
      <c r="T177" s="88"/>
      <c r="U177" s="88"/>
      <c r="V177" s="88"/>
      <c r="W177" s="88"/>
      <c r="X177" s="73">
        <f t="shared" si="12"/>
        <v>0</v>
      </c>
      <c r="Y177" s="93"/>
    </row>
    <row r="178" spans="1:25">
      <c r="A178" s="11">
        <v>177</v>
      </c>
      <c r="B178" s="11">
        <v>12926003832583</v>
      </c>
      <c r="C178" s="88" t="s">
        <v>260</v>
      </c>
      <c r="D178" s="59" t="s">
        <v>46</v>
      </c>
      <c r="E178" s="73">
        <v>2100</v>
      </c>
      <c r="F178" s="73">
        <v>2200</v>
      </c>
      <c r="G178" s="73">
        <f t="shared" si="13"/>
        <v>100</v>
      </c>
      <c r="H178" s="70">
        <v>2000</v>
      </c>
      <c r="I178" s="47" t="s">
        <v>261</v>
      </c>
      <c r="J178" s="27">
        <v>200</v>
      </c>
      <c r="K178" s="88">
        <v>1</v>
      </c>
      <c r="L178" s="88">
        <v>2000</v>
      </c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73">
        <f t="shared" si="12"/>
        <v>0</v>
      </c>
      <c r="Y178" s="93"/>
    </row>
    <row r="179" spans="1:25">
      <c r="A179" s="11">
        <v>178</v>
      </c>
      <c r="B179" s="11"/>
      <c r="C179" s="88" t="s">
        <v>208</v>
      </c>
      <c r="D179" s="59" t="s">
        <v>73</v>
      </c>
      <c r="E179" s="73">
        <v>1950</v>
      </c>
      <c r="F179" s="73">
        <v>2250</v>
      </c>
      <c r="G179" s="73">
        <f t="shared" si="13"/>
        <v>300</v>
      </c>
      <c r="H179" s="70">
        <f t="shared" ref="H179:H184" si="14">F179/K179</f>
        <v>750</v>
      </c>
      <c r="I179" s="47" t="s">
        <v>262</v>
      </c>
      <c r="J179" s="27"/>
      <c r="K179" s="88">
        <v>3</v>
      </c>
      <c r="L179" s="88">
        <v>750</v>
      </c>
      <c r="M179" s="88">
        <v>750</v>
      </c>
      <c r="N179" s="88">
        <v>750</v>
      </c>
      <c r="O179" s="88"/>
      <c r="P179" s="88"/>
      <c r="Q179" s="88"/>
      <c r="R179" s="88"/>
      <c r="S179" s="88"/>
      <c r="T179" s="88"/>
      <c r="U179" s="88"/>
      <c r="V179" s="88"/>
      <c r="W179" s="88"/>
      <c r="X179" s="73">
        <f t="shared" si="12"/>
        <v>0</v>
      </c>
      <c r="Y179" s="93"/>
    </row>
    <row r="180" spans="1:25">
      <c r="A180" s="11">
        <v>179</v>
      </c>
      <c r="B180" s="11"/>
      <c r="C180" s="88" t="s">
        <v>156</v>
      </c>
      <c r="D180" s="59" t="s">
        <v>73</v>
      </c>
      <c r="E180" s="73">
        <v>2500</v>
      </c>
      <c r="F180" s="73">
        <v>2800</v>
      </c>
      <c r="G180" s="73">
        <f t="shared" si="13"/>
        <v>300</v>
      </c>
      <c r="H180" s="70">
        <f t="shared" si="14"/>
        <v>933.33333333333337</v>
      </c>
      <c r="I180" s="47" t="s">
        <v>262</v>
      </c>
      <c r="J180" s="27"/>
      <c r="K180" s="88">
        <v>3</v>
      </c>
      <c r="L180" s="88">
        <v>950</v>
      </c>
      <c r="M180" s="88">
        <v>950</v>
      </c>
      <c r="N180" s="88">
        <v>900</v>
      </c>
      <c r="O180" s="88"/>
      <c r="P180" s="88"/>
      <c r="Q180" s="88"/>
      <c r="R180" s="88"/>
      <c r="S180" s="88"/>
      <c r="T180" s="88"/>
      <c r="U180" s="88"/>
      <c r="V180" s="88"/>
      <c r="W180" s="88"/>
      <c r="X180" s="73">
        <f t="shared" si="12"/>
        <v>0</v>
      </c>
      <c r="Y180" s="93"/>
    </row>
    <row r="181" spans="1:25">
      <c r="A181" s="48">
        <v>180</v>
      </c>
      <c r="B181" s="48"/>
      <c r="C181" s="75" t="s">
        <v>238</v>
      </c>
      <c r="D181" s="71" t="s">
        <v>263</v>
      </c>
      <c r="E181" s="44">
        <v>2500</v>
      </c>
      <c r="F181" s="44">
        <v>3300</v>
      </c>
      <c r="G181" s="44">
        <f t="shared" si="13"/>
        <v>800</v>
      </c>
      <c r="H181" s="54">
        <f t="shared" si="14"/>
        <v>412.5</v>
      </c>
      <c r="I181" s="10" t="s">
        <v>264</v>
      </c>
      <c r="J181" s="87"/>
      <c r="K181" s="75">
        <v>8</v>
      </c>
      <c r="L181" s="75">
        <v>400</v>
      </c>
      <c r="M181" s="75">
        <v>400</v>
      </c>
      <c r="N181" s="75">
        <v>400</v>
      </c>
      <c r="O181" s="75">
        <v>400</v>
      </c>
      <c r="P181" s="75">
        <v>400</v>
      </c>
      <c r="Q181" s="75"/>
      <c r="R181" s="75"/>
      <c r="S181" s="75"/>
      <c r="T181" s="75"/>
      <c r="U181" s="75"/>
      <c r="V181" s="75"/>
      <c r="W181" s="75"/>
      <c r="X181" s="44">
        <f t="shared" si="12"/>
        <v>1300</v>
      </c>
      <c r="Y181" s="93"/>
    </row>
    <row r="182" spans="1:25">
      <c r="A182" s="48">
        <v>181</v>
      </c>
      <c r="B182" s="48"/>
      <c r="C182" s="75" t="s">
        <v>238</v>
      </c>
      <c r="D182" s="71" t="s">
        <v>265</v>
      </c>
      <c r="E182" s="44">
        <v>2500</v>
      </c>
      <c r="F182" s="44">
        <v>3000</v>
      </c>
      <c r="G182" s="44">
        <f t="shared" si="13"/>
        <v>500</v>
      </c>
      <c r="H182" s="54">
        <f t="shared" si="14"/>
        <v>600</v>
      </c>
      <c r="I182" s="10" t="s">
        <v>264</v>
      </c>
      <c r="J182" s="87"/>
      <c r="K182" s="75">
        <v>5</v>
      </c>
      <c r="L182" s="75">
        <v>600</v>
      </c>
      <c r="M182" s="75">
        <v>600</v>
      </c>
      <c r="N182" s="75">
        <v>600</v>
      </c>
      <c r="O182" s="75">
        <v>600</v>
      </c>
      <c r="P182" s="75"/>
      <c r="Q182" s="75"/>
      <c r="R182" s="75"/>
      <c r="S182" s="75"/>
      <c r="T182" s="75"/>
      <c r="U182" s="75"/>
      <c r="V182" s="75"/>
      <c r="W182" s="75"/>
      <c r="X182" s="44">
        <f t="shared" si="12"/>
        <v>600</v>
      </c>
      <c r="Y182" s="93"/>
    </row>
    <row r="183" spans="1:25">
      <c r="A183" s="48">
        <v>182</v>
      </c>
      <c r="B183" s="48"/>
      <c r="C183" s="75" t="s">
        <v>257</v>
      </c>
      <c r="D183" s="71" t="s">
        <v>263</v>
      </c>
      <c r="E183" s="44">
        <v>2500</v>
      </c>
      <c r="F183" s="44">
        <v>3300</v>
      </c>
      <c r="G183" s="44">
        <f t="shared" si="13"/>
        <v>800</v>
      </c>
      <c r="H183" s="54">
        <f t="shared" si="14"/>
        <v>412.5</v>
      </c>
      <c r="I183" s="10" t="s">
        <v>266</v>
      </c>
      <c r="J183" s="87"/>
      <c r="K183" s="75">
        <v>8</v>
      </c>
      <c r="L183" s="75">
        <v>400</v>
      </c>
      <c r="M183" s="75">
        <v>400</v>
      </c>
      <c r="N183" s="75">
        <v>400</v>
      </c>
      <c r="O183" s="75">
        <v>400</v>
      </c>
      <c r="P183" s="75">
        <v>400</v>
      </c>
      <c r="Q183" s="75"/>
      <c r="R183" s="75"/>
      <c r="S183" s="75"/>
      <c r="T183" s="75"/>
      <c r="U183" s="75"/>
      <c r="V183" s="75"/>
      <c r="W183" s="75"/>
      <c r="X183" s="44">
        <f t="shared" si="12"/>
        <v>1300</v>
      </c>
      <c r="Y183" s="93"/>
    </row>
    <row r="184" spans="1:25">
      <c r="A184" s="48">
        <v>183</v>
      </c>
      <c r="B184" s="48"/>
      <c r="C184" s="75" t="s">
        <v>267</v>
      </c>
      <c r="D184" s="71" t="s">
        <v>74</v>
      </c>
      <c r="E184" s="44">
        <v>2450</v>
      </c>
      <c r="F184" s="44">
        <v>3050</v>
      </c>
      <c r="G184" s="44">
        <f t="shared" si="13"/>
        <v>600</v>
      </c>
      <c r="H184" s="54">
        <f t="shared" si="14"/>
        <v>508.33333333333331</v>
      </c>
      <c r="I184" s="10" t="s">
        <v>266</v>
      </c>
      <c r="J184" s="87"/>
      <c r="K184" s="75">
        <v>6</v>
      </c>
      <c r="L184" s="75">
        <v>538</v>
      </c>
      <c r="M184" s="75">
        <v>538</v>
      </c>
      <c r="N184" s="75">
        <v>538</v>
      </c>
      <c r="O184" s="75">
        <v>538</v>
      </c>
      <c r="P184" s="75"/>
      <c r="Q184" s="75"/>
      <c r="R184" s="75"/>
      <c r="S184" s="75"/>
      <c r="T184" s="75"/>
      <c r="U184" s="75"/>
      <c r="V184" s="75"/>
      <c r="W184" s="75"/>
      <c r="X184" s="44">
        <f t="shared" si="12"/>
        <v>898</v>
      </c>
      <c r="Y184" s="93"/>
    </row>
    <row r="185" spans="1:25">
      <c r="A185" s="11">
        <v>184</v>
      </c>
      <c r="B185" s="11"/>
      <c r="C185" s="88" t="s">
        <v>177</v>
      </c>
      <c r="D185" s="59" t="s">
        <v>268</v>
      </c>
      <c r="E185" s="73">
        <v>2500</v>
      </c>
      <c r="F185" s="73">
        <v>3000</v>
      </c>
      <c r="G185" s="73">
        <f t="shared" si="13"/>
        <v>500</v>
      </c>
      <c r="H185" s="70">
        <f>2500/5</f>
        <v>500</v>
      </c>
      <c r="I185" s="35" t="s">
        <v>266</v>
      </c>
      <c r="J185" s="27">
        <v>500</v>
      </c>
      <c r="K185" s="88">
        <v>5</v>
      </c>
      <c r="L185" s="88">
        <v>500</v>
      </c>
      <c r="M185" s="88">
        <v>500</v>
      </c>
      <c r="N185" s="88">
        <v>500</v>
      </c>
      <c r="O185" s="88">
        <v>1000</v>
      </c>
      <c r="P185" s="88"/>
      <c r="Q185" s="88"/>
      <c r="R185" s="88"/>
      <c r="S185" s="88"/>
      <c r="T185" s="88"/>
      <c r="U185" s="88"/>
      <c r="V185" s="88"/>
      <c r="W185" s="88"/>
      <c r="X185" s="73">
        <f t="shared" si="12"/>
        <v>0</v>
      </c>
      <c r="Y185" s="93"/>
    </row>
    <row r="186" spans="1:25">
      <c r="A186" s="11">
        <v>185</v>
      </c>
      <c r="B186" s="11"/>
      <c r="C186" s="88" t="s">
        <v>269</v>
      </c>
      <c r="D186" s="59" t="s">
        <v>270</v>
      </c>
      <c r="E186" s="73">
        <v>1620</v>
      </c>
      <c r="F186" s="73">
        <v>1900</v>
      </c>
      <c r="G186" s="73">
        <f t="shared" si="13"/>
        <v>280</v>
      </c>
      <c r="H186" s="70">
        <f>F186/K186</f>
        <v>950</v>
      </c>
      <c r="I186" s="68">
        <v>40946</v>
      </c>
      <c r="J186" s="27">
        <v>900</v>
      </c>
      <c r="K186" s="88">
        <v>2</v>
      </c>
      <c r="L186" s="88">
        <v>1000</v>
      </c>
      <c r="M186" s="88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73">
        <f t="shared" si="12"/>
        <v>0</v>
      </c>
      <c r="Y186" s="93"/>
    </row>
    <row r="187" spans="1:25">
      <c r="A187" s="11">
        <v>186</v>
      </c>
      <c r="B187" s="11"/>
      <c r="C187" s="88" t="s">
        <v>271</v>
      </c>
      <c r="D187" s="59" t="s">
        <v>272</v>
      </c>
      <c r="E187" s="73">
        <v>1700</v>
      </c>
      <c r="F187" s="73">
        <v>2000</v>
      </c>
      <c r="G187" s="73">
        <f t="shared" si="13"/>
        <v>300</v>
      </c>
      <c r="H187" s="70">
        <v>600</v>
      </c>
      <c r="I187" s="68">
        <v>40946</v>
      </c>
      <c r="J187" s="27">
        <v>800</v>
      </c>
      <c r="K187" s="88">
        <v>2</v>
      </c>
      <c r="L187" s="88">
        <v>600</v>
      </c>
      <c r="M187" s="88">
        <v>600</v>
      </c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73">
        <f t="shared" si="12"/>
        <v>0</v>
      </c>
      <c r="Y187" s="93"/>
    </row>
    <row r="188" spans="1:25">
      <c r="A188" s="11">
        <v>187</v>
      </c>
      <c r="B188" s="11"/>
      <c r="C188" s="88" t="s">
        <v>273</v>
      </c>
      <c r="D188" s="59" t="s">
        <v>274</v>
      </c>
      <c r="E188" s="73">
        <v>2600</v>
      </c>
      <c r="F188" s="73">
        <v>2800</v>
      </c>
      <c r="G188" s="73">
        <f t="shared" si="13"/>
        <v>200</v>
      </c>
      <c r="H188" s="70">
        <f>F188/K188</f>
        <v>933.33333333333337</v>
      </c>
      <c r="I188" s="68">
        <v>40946</v>
      </c>
      <c r="J188" s="27"/>
      <c r="K188" s="88">
        <v>3</v>
      </c>
      <c r="L188" s="88">
        <v>2800</v>
      </c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73">
        <f t="shared" si="12"/>
        <v>0</v>
      </c>
      <c r="Y188" s="93"/>
    </row>
    <row r="189" spans="1:25">
      <c r="A189" s="48">
        <v>188</v>
      </c>
      <c r="B189" s="48"/>
      <c r="C189" s="75" t="s">
        <v>226</v>
      </c>
      <c r="D189" s="71" t="s">
        <v>160</v>
      </c>
      <c r="E189" s="44">
        <v>2500</v>
      </c>
      <c r="F189" s="44">
        <v>3100</v>
      </c>
      <c r="G189" s="44">
        <f t="shared" si="13"/>
        <v>600</v>
      </c>
      <c r="H189" s="54">
        <f>F189/K189</f>
        <v>516.66666666666663</v>
      </c>
      <c r="I189" s="42">
        <v>40975</v>
      </c>
      <c r="J189" s="87"/>
      <c r="K189" s="75">
        <v>6</v>
      </c>
      <c r="L189" s="75">
        <v>550</v>
      </c>
      <c r="M189" s="75">
        <v>550</v>
      </c>
      <c r="N189" s="75">
        <v>550</v>
      </c>
      <c r="O189" s="75">
        <v>550</v>
      </c>
      <c r="P189" s="75"/>
      <c r="Q189" s="75"/>
      <c r="R189" s="75"/>
      <c r="S189" s="75"/>
      <c r="T189" s="75"/>
      <c r="U189" s="75"/>
      <c r="V189" s="75"/>
      <c r="W189" s="75"/>
      <c r="X189" s="44">
        <f t="shared" si="12"/>
        <v>900</v>
      </c>
      <c r="Y189" s="93"/>
    </row>
    <row r="190" spans="1:25">
      <c r="A190" s="48">
        <v>189</v>
      </c>
      <c r="B190" s="48"/>
      <c r="C190" s="75" t="s">
        <v>275</v>
      </c>
      <c r="D190" s="71" t="s">
        <v>39</v>
      </c>
      <c r="E190" s="44">
        <v>1600</v>
      </c>
      <c r="F190" s="44">
        <v>2200</v>
      </c>
      <c r="G190" s="44">
        <f t="shared" si="13"/>
        <v>600</v>
      </c>
      <c r="H190" s="54">
        <v>440</v>
      </c>
      <c r="I190" s="42">
        <v>41097</v>
      </c>
      <c r="J190" s="87"/>
      <c r="K190" s="75">
        <v>5</v>
      </c>
      <c r="L190" s="75">
        <v>400</v>
      </c>
      <c r="M190" s="75">
        <v>400</v>
      </c>
      <c r="N190" s="75">
        <v>400</v>
      </c>
      <c r="O190" s="75"/>
      <c r="P190" s="75"/>
      <c r="Q190" s="75"/>
      <c r="R190" s="75"/>
      <c r="S190" s="75"/>
      <c r="T190" s="75"/>
      <c r="U190" s="75"/>
      <c r="V190" s="75"/>
      <c r="W190" s="75"/>
      <c r="X190" s="44">
        <f t="shared" si="12"/>
        <v>1000</v>
      </c>
      <c r="Y190" s="93"/>
    </row>
    <row r="191" spans="1:25">
      <c r="A191" s="11">
        <v>190</v>
      </c>
      <c r="B191" s="11"/>
      <c r="C191" s="88" t="s">
        <v>257</v>
      </c>
      <c r="D191" s="59" t="s">
        <v>276</v>
      </c>
      <c r="E191" s="73">
        <v>2450</v>
      </c>
      <c r="F191" s="73">
        <v>2900</v>
      </c>
      <c r="G191" s="73">
        <f t="shared" si="13"/>
        <v>450</v>
      </c>
      <c r="H191" s="70">
        <v>600</v>
      </c>
      <c r="I191" s="68">
        <v>41097</v>
      </c>
      <c r="J191" s="27"/>
      <c r="K191" s="88">
        <v>5</v>
      </c>
      <c r="L191" s="88">
        <v>600</v>
      </c>
      <c r="M191" s="88">
        <v>600</v>
      </c>
      <c r="N191" s="88">
        <v>600</v>
      </c>
      <c r="O191" s="88">
        <v>1100</v>
      </c>
      <c r="P191" s="88"/>
      <c r="Q191" s="88"/>
      <c r="R191" s="88"/>
      <c r="S191" s="88"/>
      <c r="T191" s="88"/>
      <c r="U191" s="88"/>
      <c r="V191" s="88"/>
      <c r="W191" s="88"/>
      <c r="X191" s="73">
        <f t="shared" si="12"/>
        <v>0</v>
      </c>
      <c r="Y191" s="93"/>
    </row>
    <row r="192" spans="1:25">
      <c r="A192" s="11">
        <v>191</v>
      </c>
      <c r="B192" s="11"/>
      <c r="C192" s="88" t="s">
        <v>277</v>
      </c>
      <c r="D192" s="59" t="s">
        <v>35</v>
      </c>
      <c r="E192" s="73">
        <v>850</v>
      </c>
      <c r="F192" s="73">
        <v>950</v>
      </c>
      <c r="G192" s="73">
        <f t="shared" si="13"/>
        <v>100</v>
      </c>
      <c r="H192" s="70">
        <v>950</v>
      </c>
      <c r="I192" s="68">
        <v>41097</v>
      </c>
      <c r="J192" s="27"/>
      <c r="K192" s="88">
        <v>1</v>
      </c>
      <c r="L192" s="88">
        <v>950</v>
      </c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73">
        <f t="shared" si="12"/>
        <v>0</v>
      </c>
      <c r="Y192" s="93"/>
    </row>
    <row r="193" spans="1:26">
      <c r="A193" s="11">
        <v>192</v>
      </c>
      <c r="B193" s="11"/>
      <c r="C193" s="88" t="s">
        <v>238</v>
      </c>
      <c r="D193" s="59" t="s">
        <v>278</v>
      </c>
      <c r="E193" s="73">
        <v>2450</v>
      </c>
      <c r="F193" s="73">
        <v>2650</v>
      </c>
      <c r="G193" s="73">
        <f t="shared" si="13"/>
        <v>200</v>
      </c>
      <c r="H193" s="70">
        <v>917</v>
      </c>
      <c r="I193" s="68">
        <v>41128</v>
      </c>
      <c r="J193" s="27"/>
      <c r="K193" s="88">
        <v>2</v>
      </c>
      <c r="L193" s="88">
        <v>816</v>
      </c>
      <c r="M193" s="88">
        <v>1000</v>
      </c>
      <c r="N193" s="88">
        <v>834</v>
      </c>
      <c r="O193" s="88"/>
      <c r="P193" s="88"/>
      <c r="Q193" s="88"/>
      <c r="R193" s="88"/>
      <c r="S193" s="88"/>
      <c r="T193" s="88"/>
      <c r="U193" s="88"/>
      <c r="V193" s="88"/>
      <c r="W193" s="88"/>
      <c r="X193" s="73">
        <f t="shared" si="12"/>
        <v>0</v>
      </c>
      <c r="Y193" s="93"/>
    </row>
    <row r="194" spans="1:26">
      <c r="A194" s="48">
        <v>193</v>
      </c>
      <c r="B194" s="48"/>
      <c r="C194" s="75" t="s">
        <v>279</v>
      </c>
      <c r="D194" s="71" t="s">
        <v>280</v>
      </c>
      <c r="E194" s="44">
        <v>3200</v>
      </c>
      <c r="F194" s="44">
        <v>3900</v>
      </c>
      <c r="G194" s="44">
        <f t="shared" si="13"/>
        <v>700</v>
      </c>
      <c r="H194" s="54">
        <f>F194/K194</f>
        <v>650</v>
      </c>
      <c r="I194" s="42">
        <v>41159</v>
      </c>
      <c r="J194" s="87"/>
      <c r="K194" s="75">
        <v>6</v>
      </c>
      <c r="L194" s="75">
        <v>650</v>
      </c>
      <c r="M194" s="75">
        <v>650</v>
      </c>
      <c r="N194" s="75">
        <v>650</v>
      </c>
      <c r="O194" s="75">
        <v>650</v>
      </c>
      <c r="P194" s="75"/>
      <c r="Q194" s="75"/>
      <c r="R194" s="75"/>
      <c r="S194" s="75"/>
      <c r="T194" s="75"/>
      <c r="U194" s="75"/>
      <c r="V194" s="75"/>
      <c r="W194" s="75"/>
      <c r="X194" s="44">
        <f t="shared" si="12"/>
        <v>1300</v>
      </c>
      <c r="Y194" s="93"/>
    </row>
    <row r="195" spans="1:26">
      <c r="A195" s="11">
        <v>194</v>
      </c>
      <c r="B195" s="11"/>
      <c r="C195" s="88" t="s">
        <v>257</v>
      </c>
      <c r="D195" s="59" t="s">
        <v>281</v>
      </c>
      <c r="E195" s="73">
        <v>2400</v>
      </c>
      <c r="F195" s="73">
        <v>2600</v>
      </c>
      <c r="G195" s="73">
        <f t="shared" si="13"/>
        <v>200</v>
      </c>
      <c r="H195" s="70">
        <f>X195/K195</f>
        <v>0</v>
      </c>
      <c r="I195" s="68">
        <v>41220</v>
      </c>
      <c r="J195" s="27">
        <v>1000</v>
      </c>
      <c r="K195" s="88">
        <v>2</v>
      </c>
      <c r="L195" s="88">
        <v>1000</v>
      </c>
      <c r="M195" s="88">
        <v>600</v>
      </c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73">
        <f t="shared" si="12"/>
        <v>0</v>
      </c>
      <c r="Y195" s="93"/>
    </row>
    <row r="196" spans="1:26">
      <c r="A196" s="11">
        <v>195</v>
      </c>
      <c r="B196" s="11"/>
      <c r="C196" s="88" t="s">
        <v>257</v>
      </c>
      <c r="D196" s="59" t="s">
        <v>282</v>
      </c>
      <c r="E196" s="73">
        <v>2400</v>
      </c>
      <c r="F196" s="73">
        <v>2800</v>
      </c>
      <c r="G196" s="73">
        <f t="shared" si="13"/>
        <v>400</v>
      </c>
      <c r="H196" s="70">
        <v>934</v>
      </c>
      <c r="I196" s="68">
        <v>41220</v>
      </c>
      <c r="J196" s="27"/>
      <c r="K196" s="88">
        <v>3</v>
      </c>
      <c r="L196" s="88">
        <v>934</v>
      </c>
      <c r="M196" s="88">
        <v>934</v>
      </c>
      <c r="N196" s="88">
        <v>400</v>
      </c>
      <c r="O196" s="88">
        <v>532</v>
      </c>
      <c r="P196" s="88"/>
      <c r="Q196" s="88"/>
      <c r="R196" s="88"/>
      <c r="S196" s="88"/>
      <c r="T196" s="88"/>
      <c r="U196" s="88"/>
      <c r="V196" s="88"/>
      <c r="W196" s="88"/>
      <c r="X196" s="73">
        <f t="shared" si="12"/>
        <v>0</v>
      </c>
      <c r="Y196" s="93"/>
    </row>
    <row r="197" spans="1:26">
      <c r="A197" s="48">
        <v>196</v>
      </c>
      <c r="B197" s="48"/>
      <c r="C197" s="75" t="s">
        <v>273</v>
      </c>
      <c r="D197" s="71" t="s">
        <v>55</v>
      </c>
      <c r="E197" s="44">
        <v>2520</v>
      </c>
      <c r="F197" s="44">
        <v>3200</v>
      </c>
      <c r="G197" s="44">
        <f t="shared" si="13"/>
        <v>680</v>
      </c>
      <c r="H197" s="54">
        <f>X197/K197</f>
        <v>366.66666666666669</v>
      </c>
      <c r="I197" s="42">
        <v>41220</v>
      </c>
      <c r="J197" s="87">
        <v>1000</v>
      </c>
      <c r="K197" s="75">
        <v>6</v>
      </c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  <c r="W197" s="75"/>
      <c r="X197" s="44">
        <f t="shared" si="12"/>
        <v>2200</v>
      </c>
      <c r="Y197" s="93"/>
    </row>
    <row r="198" spans="1:26">
      <c r="A198" s="48">
        <v>197</v>
      </c>
      <c r="B198" s="48"/>
      <c r="C198" s="75" t="s">
        <v>283</v>
      </c>
      <c r="D198" s="71" t="s">
        <v>284</v>
      </c>
      <c r="E198" s="44">
        <v>2050</v>
      </c>
      <c r="F198" s="44">
        <v>2350</v>
      </c>
      <c r="G198" s="44">
        <f t="shared" si="13"/>
        <v>300</v>
      </c>
      <c r="H198" s="54">
        <v>925</v>
      </c>
      <c r="I198" s="42" t="s">
        <v>285</v>
      </c>
      <c r="J198" s="87">
        <v>500</v>
      </c>
      <c r="K198" s="75">
        <v>2</v>
      </c>
      <c r="L198" s="75">
        <v>500</v>
      </c>
      <c r="M198" s="75">
        <v>500</v>
      </c>
      <c r="N198" s="75">
        <v>500</v>
      </c>
      <c r="O198" s="75"/>
      <c r="P198" s="75"/>
      <c r="Q198" s="75"/>
      <c r="R198" s="75"/>
      <c r="S198" s="75"/>
      <c r="T198" s="75"/>
      <c r="U198" s="75"/>
      <c r="V198" s="75"/>
      <c r="W198" s="75"/>
      <c r="X198" s="44">
        <f t="shared" si="12"/>
        <v>350</v>
      </c>
      <c r="Y198" s="93"/>
    </row>
    <row r="199" spans="1:26">
      <c r="A199" s="11">
        <v>198</v>
      </c>
      <c r="B199" s="11"/>
      <c r="C199" s="88" t="s">
        <v>286</v>
      </c>
      <c r="D199" s="59" t="s">
        <v>287</v>
      </c>
      <c r="E199" s="73">
        <v>2500</v>
      </c>
      <c r="F199" s="73">
        <v>2700</v>
      </c>
      <c r="G199" s="73">
        <f t="shared" si="13"/>
        <v>200</v>
      </c>
      <c r="H199" s="70">
        <v>1350</v>
      </c>
      <c r="I199" s="68" t="s">
        <v>288</v>
      </c>
      <c r="J199" s="27">
        <v>1350</v>
      </c>
      <c r="K199" s="88">
        <v>1</v>
      </c>
      <c r="L199" s="88">
        <v>1350</v>
      </c>
      <c r="M199" s="88"/>
      <c r="N199" s="88"/>
      <c r="O199" s="88"/>
      <c r="P199" s="88"/>
      <c r="Q199" s="88"/>
      <c r="R199" s="88"/>
      <c r="S199" s="88"/>
      <c r="T199" s="88"/>
      <c r="U199" s="88"/>
      <c r="V199" s="88"/>
      <c r="W199" s="88"/>
      <c r="X199" s="73">
        <f t="shared" si="12"/>
        <v>0</v>
      </c>
      <c r="Y199" s="93"/>
    </row>
    <row r="200" spans="1:26">
      <c r="A200" s="11">
        <v>199</v>
      </c>
      <c r="B200" s="11"/>
      <c r="C200" s="88" t="s">
        <v>289</v>
      </c>
      <c r="D200" s="59" t="s">
        <v>290</v>
      </c>
      <c r="E200" s="73">
        <v>2200</v>
      </c>
      <c r="F200" s="73">
        <v>2700</v>
      </c>
      <c r="G200" s="73">
        <f t="shared" si="13"/>
        <v>500</v>
      </c>
      <c r="H200" s="70">
        <v>540</v>
      </c>
      <c r="I200" s="68" t="s">
        <v>291</v>
      </c>
      <c r="J200" s="27"/>
      <c r="K200" s="88">
        <v>5</v>
      </c>
      <c r="L200" s="88">
        <v>540</v>
      </c>
      <c r="M200" s="88">
        <v>540</v>
      </c>
      <c r="N200" s="88">
        <v>540</v>
      </c>
      <c r="O200" s="88">
        <v>540</v>
      </c>
      <c r="P200" s="88">
        <v>540</v>
      </c>
      <c r="Q200" s="88"/>
      <c r="R200" s="88"/>
      <c r="S200" s="88"/>
      <c r="T200" s="88"/>
      <c r="U200" s="88"/>
      <c r="V200" s="88"/>
      <c r="W200" s="88"/>
      <c r="X200" s="73">
        <f t="shared" si="12"/>
        <v>0</v>
      </c>
      <c r="Y200" s="93"/>
    </row>
    <row r="201" spans="1:26">
      <c r="A201" s="48">
        <v>200</v>
      </c>
      <c r="B201" s="48"/>
      <c r="C201" s="75" t="s">
        <v>238</v>
      </c>
      <c r="D201" s="71" t="s">
        <v>292</v>
      </c>
      <c r="E201" s="44">
        <v>2400</v>
      </c>
      <c r="F201" s="44">
        <v>3000</v>
      </c>
      <c r="G201" s="44">
        <f t="shared" si="13"/>
        <v>600</v>
      </c>
      <c r="H201" s="54">
        <f>F201/K201</f>
        <v>600</v>
      </c>
      <c r="I201" s="42" t="s">
        <v>293</v>
      </c>
      <c r="J201" s="87"/>
      <c r="K201" s="75">
        <v>5</v>
      </c>
      <c r="L201" s="75">
        <v>600</v>
      </c>
      <c r="M201" s="75">
        <v>600</v>
      </c>
      <c r="N201" s="75">
        <v>600</v>
      </c>
      <c r="O201" s="75"/>
      <c r="P201" s="75"/>
      <c r="Q201" s="75"/>
      <c r="R201" s="75"/>
      <c r="S201" s="75"/>
      <c r="T201" s="75"/>
      <c r="U201" s="75"/>
      <c r="V201" s="75"/>
      <c r="W201" s="75"/>
      <c r="X201" s="44">
        <f t="shared" si="12"/>
        <v>1200</v>
      </c>
      <c r="Y201" s="93"/>
    </row>
    <row r="202" spans="1:26">
      <c r="A202" s="48">
        <v>201</v>
      </c>
      <c r="B202" s="48"/>
      <c r="C202" s="75" t="s">
        <v>294</v>
      </c>
      <c r="D202" s="71" t="s">
        <v>295</v>
      </c>
      <c r="E202" s="44">
        <v>2050</v>
      </c>
      <c r="F202" s="44">
        <v>2800</v>
      </c>
      <c r="G202" s="44">
        <f t="shared" si="13"/>
        <v>750</v>
      </c>
      <c r="H202" s="54">
        <v>500</v>
      </c>
      <c r="I202" s="42" t="s">
        <v>296</v>
      </c>
      <c r="J202" s="87"/>
      <c r="K202" s="75">
        <v>6</v>
      </c>
      <c r="L202" s="75">
        <v>500</v>
      </c>
      <c r="M202" s="75">
        <v>500</v>
      </c>
      <c r="N202" s="75">
        <v>500</v>
      </c>
      <c r="O202" s="75"/>
      <c r="P202" s="75"/>
      <c r="Q202" s="75"/>
      <c r="R202" s="75"/>
      <c r="S202" s="75"/>
      <c r="T202" s="75"/>
      <c r="U202" s="75"/>
      <c r="V202" s="75"/>
      <c r="W202" s="75"/>
      <c r="X202" s="44">
        <f t="shared" si="12"/>
        <v>1300</v>
      </c>
      <c r="Y202" s="93"/>
    </row>
    <row r="203" spans="1:26">
      <c r="A203" s="11">
        <v>202</v>
      </c>
      <c r="B203" s="11"/>
      <c r="C203" s="88" t="s">
        <v>238</v>
      </c>
      <c r="D203" s="59" t="s">
        <v>297</v>
      </c>
      <c r="E203" s="73">
        <v>2350</v>
      </c>
      <c r="F203" s="73">
        <v>2550</v>
      </c>
      <c r="G203" s="73">
        <f t="shared" si="13"/>
        <v>200</v>
      </c>
      <c r="H203" s="70">
        <v>500</v>
      </c>
      <c r="I203" s="68" t="s">
        <v>298</v>
      </c>
      <c r="J203" s="27"/>
      <c r="K203" s="88">
        <v>1</v>
      </c>
      <c r="L203" s="88">
        <v>2550</v>
      </c>
      <c r="M203" s="88"/>
      <c r="N203" s="88"/>
      <c r="O203" s="88"/>
      <c r="P203" s="88"/>
      <c r="Q203" s="88"/>
      <c r="R203" s="88"/>
      <c r="S203" s="88"/>
      <c r="T203" s="88"/>
      <c r="U203" s="88"/>
      <c r="V203" s="88"/>
      <c r="W203" s="88"/>
      <c r="X203" s="73">
        <f t="shared" si="12"/>
        <v>0</v>
      </c>
      <c r="Y203" s="93"/>
    </row>
    <row r="204" spans="1:26">
      <c r="A204" s="48">
        <v>203</v>
      </c>
      <c r="B204" s="48"/>
      <c r="C204" s="75" t="s">
        <v>273</v>
      </c>
      <c r="D204" s="71" t="s">
        <v>299</v>
      </c>
      <c r="E204" s="44">
        <v>2500</v>
      </c>
      <c r="F204" s="44">
        <v>3000</v>
      </c>
      <c r="G204" s="44">
        <f t="shared" si="13"/>
        <v>500</v>
      </c>
      <c r="H204" s="54">
        <f t="shared" ref="H204:H209" si="15">X204/K204</f>
        <v>125</v>
      </c>
      <c r="I204" s="42" t="s">
        <v>300</v>
      </c>
      <c r="J204" s="87">
        <v>1000</v>
      </c>
      <c r="K204" s="75">
        <v>4</v>
      </c>
      <c r="L204" s="75">
        <v>500</v>
      </c>
      <c r="M204" s="75">
        <v>500</v>
      </c>
      <c r="N204" s="75">
        <v>500</v>
      </c>
      <c r="O204" s="75"/>
      <c r="P204" s="75"/>
      <c r="Q204" s="75"/>
      <c r="R204" s="75"/>
      <c r="S204" s="75"/>
      <c r="T204" s="75"/>
      <c r="U204" s="75"/>
      <c r="V204" s="75"/>
      <c r="W204" s="75"/>
      <c r="X204" s="44">
        <f t="shared" si="12"/>
        <v>500</v>
      </c>
      <c r="Y204" s="93"/>
    </row>
    <row r="205" spans="1:26" s="21" customFormat="1">
      <c r="A205" s="11">
        <v>204</v>
      </c>
      <c r="B205" s="11"/>
      <c r="C205" s="88" t="s">
        <v>238</v>
      </c>
      <c r="D205" s="59" t="s">
        <v>301</v>
      </c>
      <c r="E205" s="73">
        <v>2350</v>
      </c>
      <c r="F205" s="73">
        <v>2550</v>
      </c>
      <c r="G205" s="73">
        <f t="shared" si="13"/>
        <v>200</v>
      </c>
      <c r="H205" s="70">
        <f t="shared" si="15"/>
        <v>0</v>
      </c>
      <c r="I205" s="68" t="s">
        <v>300</v>
      </c>
      <c r="J205" s="27">
        <v>1000</v>
      </c>
      <c r="K205" s="88">
        <v>3</v>
      </c>
      <c r="L205" s="88">
        <v>1550</v>
      </c>
      <c r="M205" s="88"/>
      <c r="N205" s="88"/>
      <c r="O205" s="88"/>
      <c r="P205" s="88"/>
      <c r="Q205" s="88"/>
      <c r="R205" s="88"/>
      <c r="S205" s="88"/>
      <c r="T205" s="88"/>
      <c r="U205" s="88"/>
      <c r="V205" s="88"/>
      <c r="W205" s="88"/>
      <c r="X205" s="73">
        <f t="shared" si="12"/>
        <v>0</v>
      </c>
      <c r="Y205" s="93"/>
      <c r="Z205" s="50"/>
    </row>
    <row r="206" spans="1:26">
      <c r="A206" s="11">
        <v>205</v>
      </c>
      <c r="B206" s="11"/>
      <c r="C206" s="88" t="s">
        <v>238</v>
      </c>
      <c r="D206" s="59" t="s">
        <v>301</v>
      </c>
      <c r="E206" s="73">
        <v>2350</v>
      </c>
      <c r="F206" s="73">
        <v>2550</v>
      </c>
      <c r="G206" s="73">
        <f t="shared" si="13"/>
        <v>200</v>
      </c>
      <c r="H206" s="70">
        <f t="shared" si="15"/>
        <v>0</v>
      </c>
      <c r="I206" s="68" t="s">
        <v>300</v>
      </c>
      <c r="J206" s="27">
        <v>1000</v>
      </c>
      <c r="K206" s="88">
        <v>3</v>
      </c>
      <c r="L206" s="88">
        <v>1550</v>
      </c>
      <c r="M206" s="88"/>
      <c r="N206" s="88"/>
      <c r="O206" s="88"/>
      <c r="P206" s="88"/>
      <c r="Q206" s="88"/>
      <c r="R206" s="88"/>
      <c r="S206" s="88"/>
      <c r="T206" s="88"/>
      <c r="U206" s="88"/>
      <c r="V206" s="88"/>
      <c r="W206" s="88"/>
      <c r="X206" s="73">
        <f t="shared" si="12"/>
        <v>0</v>
      </c>
      <c r="Y206" s="93"/>
    </row>
    <row r="207" spans="1:26">
      <c r="A207" s="48">
        <v>206</v>
      </c>
      <c r="B207" s="48"/>
      <c r="C207" s="75" t="s">
        <v>302</v>
      </c>
      <c r="D207" s="71" t="s">
        <v>303</v>
      </c>
      <c r="E207" s="44">
        <v>1950</v>
      </c>
      <c r="F207" s="44">
        <v>2350</v>
      </c>
      <c r="G207" s="44">
        <f t="shared" si="13"/>
        <v>400</v>
      </c>
      <c r="H207" s="54">
        <f t="shared" si="15"/>
        <v>115.25</v>
      </c>
      <c r="I207" s="42" t="s">
        <v>300</v>
      </c>
      <c r="J207" s="87">
        <v>500</v>
      </c>
      <c r="K207" s="75">
        <v>4</v>
      </c>
      <c r="L207" s="75">
        <v>463</v>
      </c>
      <c r="M207" s="75">
        <v>463</v>
      </c>
      <c r="N207" s="75">
        <v>463</v>
      </c>
      <c r="O207" s="75"/>
      <c r="P207" s="75"/>
      <c r="Q207" s="75"/>
      <c r="R207" s="75"/>
      <c r="S207" s="75"/>
      <c r="T207" s="75"/>
      <c r="U207" s="75"/>
      <c r="V207" s="75"/>
      <c r="W207" s="75"/>
      <c r="X207" s="44">
        <f t="shared" si="12"/>
        <v>461</v>
      </c>
      <c r="Y207" s="93"/>
    </row>
    <row r="208" spans="1:26">
      <c r="A208" s="48">
        <v>207</v>
      </c>
      <c r="B208" s="48"/>
      <c r="C208" s="75" t="s">
        <v>304</v>
      </c>
      <c r="D208" s="71" t="s">
        <v>303</v>
      </c>
      <c r="E208" s="44">
        <v>1550</v>
      </c>
      <c r="F208" s="44">
        <v>1950</v>
      </c>
      <c r="G208" s="44">
        <f t="shared" si="13"/>
        <v>400</v>
      </c>
      <c r="H208" s="54">
        <f t="shared" si="15"/>
        <v>97.25</v>
      </c>
      <c r="I208" s="42" t="s">
        <v>300</v>
      </c>
      <c r="J208" s="87">
        <v>500</v>
      </c>
      <c r="K208" s="75">
        <v>4</v>
      </c>
      <c r="L208" s="75">
        <v>362</v>
      </c>
      <c r="M208" s="75">
        <v>362</v>
      </c>
      <c r="N208" s="75">
        <v>337</v>
      </c>
      <c r="O208" s="75"/>
      <c r="P208" s="75"/>
      <c r="Q208" s="75"/>
      <c r="R208" s="75"/>
      <c r="S208" s="75"/>
      <c r="T208" s="75"/>
      <c r="U208" s="75"/>
      <c r="V208" s="75"/>
      <c r="W208" s="75"/>
      <c r="X208" s="44">
        <f t="shared" si="12"/>
        <v>389</v>
      </c>
      <c r="Y208" s="93"/>
    </row>
    <row r="209" spans="1:25">
      <c r="A209" s="48">
        <v>208</v>
      </c>
      <c r="B209" s="48"/>
      <c r="C209" s="75" t="s">
        <v>305</v>
      </c>
      <c r="D209" s="71" t="s">
        <v>306</v>
      </c>
      <c r="E209" s="44">
        <v>1650</v>
      </c>
      <c r="F209" s="44">
        <v>2300</v>
      </c>
      <c r="G209" s="44">
        <f t="shared" si="13"/>
        <v>650</v>
      </c>
      <c r="H209" s="54">
        <f t="shared" si="15"/>
        <v>116.66666666666667</v>
      </c>
      <c r="I209" s="42" t="s">
        <v>307</v>
      </c>
      <c r="J209" s="87">
        <v>500</v>
      </c>
      <c r="K209" s="75">
        <v>6</v>
      </c>
      <c r="L209" s="75">
        <v>300</v>
      </c>
      <c r="M209" s="75">
        <v>400</v>
      </c>
      <c r="N209" s="75">
        <v>400</v>
      </c>
      <c r="O209" s="75"/>
      <c r="P209" s="75"/>
      <c r="Q209" s="75"/>
      <c r="R209" s="75"/>
      <c r="S209" s="75"/>
      <c r="T209" s="75"/>
      <c r="U209" s="75"/>
      <c r="V209" s="75"/>
      <c r="W209" s="75"/>
      <c r="X209" s="44">
        <f t="shared" si="12"/>
        <v>700</v>
      </c>
      <c r="Y209" s="93"/>
    </row>
    <row r="210" spans="1:25">
      <c r="A210" s="48">
        <v>209</v>
      </c>
      <c r="B210" s="48"/>
      <c r="C210" s="75" t="s">
        <v>238</v>
      </c>
      <c r="D210" s="71" t="s">
        <v>74</v>
      </c>
      <c r="E210" s="44">
        <v>2300</v>
      </c>
      <c r="F210" s="44">
        <v>3000</v>
      </c>
      <c r="G210" s="44">
        <f t="shared" si="13"/>
        <v>700</v>
      </c>
      <c r="H210" s="54">
        <v>500</v>
      </c>
      <c r="I210" s="42">
        <v>40916</v>
      </c>
      <c r="J210" s="87"/>
      <c r="K210" s="75">
        <v>6</v>
      </c>
      <c r="L210" s="75">
        <v>500</v>
      </c>
      <c r="M210" s="75">
        <v>500</v>
      </c>
      <c r="N210" s="75">
        <v>500</v>
      </c>
      <c r="O210" s="75"/>
      <c r="P210" s="75"/>
      <c r="Q210" s="75"/>
      <c r="R210" s="75"/>
      <c r="S210" s="75"/>
      <c r="T210" s="75"/>
      <c r="U210" s="75"/>
      <c r="V210" s="75"/>
      <c r="W210" s="75"/>
      <c r="X210" s="44">
        <f t="shared" si="12"/>
        <v>1500</v>
      </c>
      <c r="Y210" s="93"/>
    </row>
    <row r="211" spans="1:25">
      <c r="A211" s="48">
        <v>210</v>
      </c>
      <c r="B211" s="48"/>
      <c r="C211" s="75" t="s">
        <v>241</v>
      </c>
      <c r="D211" s="71" t="s">
        <v>308</v>
      </c>
      <c r="E211" s="44">
        <v>1850</v>
      </c>
      <c r="F211" s="44">
        <v>2450</v>
      </c>
      <c r="G211" s="44">
        <f t="shared" si="13"/>
        <v>600</v>
      </c>
      <c r="H211" s="54">
        <f>X211/K211</f>
        <v>325</v>
      </c>
      <c r="I211" s="42">
        <v>40916</v>
      </c>
      <c r="J211" s="87"/>
      <c r="K211" s="75">
        <v>6</v>
      </c>
      <c r="L211" s="75">
        <v>500</v>
      </c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44">
        <f t="shared" si="12"/>
        <v>1950</v>
      </c>
      <c r="Y211" s="93"/>
    </row>
    <row r="212" spans="1:25">
      <c r="A212" s="48">
        <v>211</v>
      </c>
      <c r="B212" s="48"/>
      <c r="C212" s="75" t="s">
        <v>249</v>
      </c>
      <c r="D212" s="71" t="s">
        <v>309</v>
      </c>
      <c r="E212" s="44">
        <v>1600</v>
      </c>
      <c r="F212" s="44">
        <v>2250</v>
      </c>
      <c r="G212" s="44">
        <f t="shared" si="13"/>
        <v>650</v>
      </c>
      <c r="H212" s="54">
        <f>X212/K212</f>
        <v>375</v>
      </c>
      <c r="I212" s="42">
        <v>40916</v>
      </c>
      <c r="J212" s="87"/>
      <c r="K212" s="75">
        <v>6</v>
      </c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  <c r="W212" s="75"/>
      <c r="X212" s="44">
        <f t="shared" si="12"/>
        <v>2250</v>
      </c>
      <c r="Y212" s="93"/>
    </row>
    <row r="213" spans="1:25">
      <c r="A213" s="11">
        <v>212</v>
      </c>
      <c r="B213" s="11"/>
      <c r="C213" s="88" t="s">
        <v>257</v>
      </c>
      <c r="D213" s="59" t="s">
        <v>310</v>
      </c>
      <c r="E213" s="73">
        <v>2250</v>
      </c>
      <c r="F213" s="73">
        <v>2450</v>
      </c>
      <c r="G213" s="73">
        <f t="shared" si="13"/>
        <v>200</v>
      </c>
      <c r="H213" s="70">
        <f>X213/K213</f>
        <v>0</v>
      </c>
      <c r="I213" s="68">
        <v>41007</v>
      </c>
      <c r="J213" s="27">
        <v>1250</v>
      </c>
      <c r="K213" s="88">
        <v>2</v>
      </c>
      <c r="L213" s="88">
        <v>600</v>
      </c>
      <c r="M213" s="88">
        <v>600</v>
      </c>
      <c r="N213" s="88"/>
      <c r="O213" s="88"/>
      <c r="P213" s="88"/>
      <c r="Q213" s="88"/>
      <c r="R213" s="88"/>
      <c r="S213" s="88"/>
      <c r="T213" s="88"/>
      <c r="U213" s="88"/>
      <c r="V213" s="88"/>
      <c r="W213" s="88"/>
      <c r="X213" s="73">
        <f t="shared" si="12"/>
        <v>0</v>
      </c>
      <c r="Y213" s="93"/>
    </row>
    <row r="214" spans="1:25">
      <c r="A214" s="11">
        <v>213</v>
      </c>
      <c r="B214" s="11"/>
      <c r="C214" s="88" t="s">
        <v>257</v>
      </c>
      <c r="D214" s="59" t="s">
        <v>310</v>
      </c>
      <c r="E214" s="73">
        <v>2250</v>
      </c>
      <c r="F214" s="73">
        <v>2450</v>
      </c>
      <c r="G214" s="73">
        <f t="shared" si="13"/>
        <v>200</v>
      </c>
      <c r="H214" s="70">
        <f>X214/K214</f>
        <v>0</v>
      </c>
      <c r="I214" s="68">
        <v>41007</v>
      </c>
      <c r="J214" s="27">
        <v>1250</v>
      </c>
      <c r="K214" s="88">
        <v>2</v>
      </c>
      <c r="L214" s="88">
        <v>600</v>
      </c>
      <c r="M214" s="88">
        <v>600</v>
      </c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73">
        <f t="shared" si="12"/>
        <v>0</v>
      </c>
      <c r="Y214" s="93"/>
    </row>
    <row r="215" spans="1:25">
      <c r="A215" s="48">
        <v>214</v>
      </c>
      <c r="B215" s="48"/>
      <c r="C215" s="75" t="s">
        <v>311</v>
      </c>
      <c r="D215" s="71" t="s">
        <v>312</v>
      </c>
      <c r="E215" s="44">
        <v>1570</v>
      </c>
      <c r="F215" s="44">
        <v>2200</v>
      </c>
      <c r="G215" s="44">
        <f t="shared" si="13"/>
        <v>630</v>
      </c>
      <c r="H215" s="54">
        <v>350</v>
      </c>
      <c r="I215" s="42">
        <v>41007</v>
      </c>
      <c r="J215" s="87">
        <v>350</v>
      </c>
      <c r="K215" s="75">
        <v>6</v>
      </c>
      <c r="L215" s="75">
        <v>350</v>
      </c>
      <c r="M215" s="75">
        <v>350</v>
      </c>
      <c r="N215" s="75"/>
      <c r="O215" s="75"/>
      <c r="P215" s="75"/>
      <c r="Q215" s="75"/>
      <c r="R215" s="75"/>
      <c r="S215" s="75"/>
      <c r="T215" s="75"/>
      <c r="U215" s="75"/>
      <c r="V215" s="75"/>
      <c r="W215" s="75"/>
      <c r="X215" s="44">
        <f t="shared" si="12"/>
        <v>1150</v>
      </c>
      <c r="Y215" s="93"/>
    </row>
    <row r="216" spans="1:25">
      <c r="A216" s="48">
        <v>215</v>
      </c>
      <c r="B216" s="48"/>
      <c r="C216" s="75" t="s">
        <v>311</v>
      </c>
      <c r="D216" s="71" t="s">
        <v>312</v>
      </c>
      <c r="E216" s="44">
        <v>1570</v>
      </c>
      <c r="F216" s="44">
        <v>2200</v>
      </c>
      <c r="G216" s="44">
        <f t="shared" si="13"/>
        <v>630</v>
      </c>
      <c r="H216" s="54">
        <v>350</v>
      </c>
      <c r="I216" s="42">
        <v>41007</v>
      </c>
      <c r="J216" s="87">
        <v>350</v>
      </c>
      <c r="K216" s="75">
        <v>6</v>
      </c>
      <c r="L216" s="75">
        <v>350</v>
      </c>
      <c r="M216" s="75">
        <v>350</v>
      </c>
      <c r="N216" s="75"/>
      <c r="O216" s="75"/>
      <c r="P216" s="75"/>
      <c r="Q216" s="75"/>
      <c r="R216" s="75"/>
      <c r="S216" s="75"/>
      <c r="T216" s="75"/>
      <c r="U216" s="75"/>
      <c r="V216" s="75"/>
      <c r="W216" s="75"/>
      <c r="X216" s="44">
        <f t="shared" si="12"/>
        <v>1150</v>
      </c>
      <c r="Y216" s="93"/>
    </row>
    <row r="217" spans="1:25">
      <c r="A217" s="48">
        <v>216</v>
      </c>
      <c r="B217" s="48"/>
      <c r="C217" s="75" t="s">
        <v>311</v>
      </c>
      <c r="D217" s="71" t="s">
        <v>312</v>
      </c>
      <c r="E217" s="44">
        <v>1570</v>
      </c>
      <c r="F217" s="44">
        <v>2200</v>
      </c>
      <c r="G217" s="44">
        <f t="shared" si="13"/>
        <v>630</v>
      </c>
      <c r="H217" s="54">
        <v>350</v>
      </c>
      <c r="I217" s="42">
        <v>41007</v>
      </c>
      <c r="J217" s="87">
        <v>350</v>
      </c>
      <c r="K217" s="75">
        <v>6</v>
      </c>
      <c r="L217" s="75">
        <v>350</v>
      </c>
      <c r="M217" s="75">
        <v>350</v>
      </c>
      <c r="N217" s="75"/>
      <c r="O217" s="75"/>
      <c r="P217" s="75"/>
      <c r="Q217" s="75"/>
      <c r="R217" s="75"/>
      <c r="S217" s="75"/>
      <c r="T217" s="75"/>
      <c r="U217" s="75"/>
      <c r="V217" s="75"/>
      <c r="W217" s="75"/>
      <c r="X217" s="44">
        <f t="shared" si="12"/>
        <v>1150</v>
      </c>
      <c r="Y217" s="93"/>
    </row>
    <row r="218" spans="1:25">
      <c r="A218" s="48">
        <v>217</v>
      </c>
      <c r="B218" s="48"/>
      <c r="C218" s="75" t="s">
        <v>311</v>
      </c>
      <c r="D218" s="71" t="s">
        <v>312</v>
      </c>
      <c r="E218" s="44">
        <v>1570</v>
      </c>
      <c r="F218" s="44">
        <v>2200</v>
      </c>
      <c r="G218" s="44">
        <f t="shared" si="13"/>
        <v>630</v>
      </c>
      <c r="H218" s="54">
        <v>350</v>
      </c>
      <c r="I218" s="42">
        <v>41007</v>
      </c>
      <c r="J218" s="87">
        <v>350</v>
      </c>
      <c r="K218" s="75">
        <v>6</v>
      </c>
      <c r="L218" s="75">
        <v>300</v>
      </c>
      <c r="M218" s="75">
        <v>300</v>
      </c>
      <c r="N218" s="75"/>
      <c r="O218" s="75"/>
      <c r="P218" s="75"/>
      <c r="Q218" s="75"/>
      <c r="R218" s="75"/>
      <c r="S218" s="75"/>
      <c r="T218" s="75"/>
      <c r="U218" s="75"/>
      <c r="V218" s="75"/>
      <c r="W218" s="75"/>
      <c r="X218" s="44">
        <f t="shared" si="12"/>
        <v>1250</v>
      </c>
      <c r="Y218" s="93"/>
    </row>
    <row r="219" spans="1:25">
      <c r="A219" s="11">
        <v>218</v>
      </c>
      <c r="B219" s="11"/>
      <c r="C219" s="88" t="s">
        <v>313</v>
      </c>
      <c r="D219" s="59" t="s">
        <v>314</v>
      </c>
      <c r="E219" s="73">
        <v>2100</v>
      </c>
      <c r="F219" s="73">
        <v>2400</v>
      </c>
      <c r="G219" s="73">
        <f t="shared" si="13"/>
        <v>300</v>
      </c>
      <c r="H219" s="70">
        <v>500</v>
      </c>
      <c r="I219" s="68">
        <v>41037</v>
      </c>
      <c r="J219" s="27"/>
      <c r="K219" s="88">
        <v>6</v>
      </c>
      <c r="L219" s="88">
        <v>500</v>
      </c>
      <c r="M219" s="88">
        <v>500</v>
      </c>
      <c r="N219" s="88">
        <v>1400</v>
      </c>
      <c r="O219" s="88"/>
      <c r="P219" s="88"/>
      <c r="Q219" s="88"/>
      <c r="R219" s="88"/>
      <c r="S219" s="88"/>
      <c r="T219" s="88"/>
      <c r="U219" s="88"/>
      <c r="V219" s="88"/>
      <c r="W219" s="88"/>
      <c r="X219" s="73">
        <f t="shared" si="12"/>
        <v>0</v>
      </c>
      <c r="Y219" s="93"/>
    </row>
    <row r="220" spans="1:25">
      <c r="A220" s="11">
        <v>219</v>
      </c>
      <c r="B220" s="11"/>
      <c r="C220" s="88" t="s">
        <v>238</v>
      </c>
      <c r="D220" s="59" t="s">
        <v>314</v>
      </c>
      <c r="E220" s="73">
        <v>2250</v>
      </c>
      <c r="F220" s="73">
        <v>2500</v>
      </c>
      <c r="G220" s="73">
        <f t="shared" si="13"/>
        <v>250</v>
      </c>
      <c r="H220" s="70">
        <v>500</v>
      </c>
      <c r="I220" s="68">
        <v>41037</v>
      </c>
      <c r="J220" s="27"/>
      <c r="K220" s="88">
        <v>6</v>
      </c>
      <c r="L220" s="88"/>
      <c r="M220" s="88">
        <v>2500</v>
      </c>
      <c r="N220" s="88"/>
      <c r="O220" s="88"/>
      <c r="P220" s="88"/>
      <c r="Q220" s="88"/>
      <c r="R220" s="88"/>
      <c r="S220" s="88"/>
      <c r="T220" s="88"/>
      <c r="U220" s="88"/>
      <c r="V220" s="88"/>
      <c r="W220" s="88"/>
      <c r="X220" s="73">
        <f t="shared" si="12"/>
        <v>0</v>
      </c>
      <c r="Y220" s="93"/>
    </row>
    <row r="221" spans="1:25">
      <c r="A221" s="11">
        <v>220</v>
      </c>
      <c r="B221" s="11"/>
      <c r="C221" s="88" t="s">
        <v>273</v>
      </c>
      <c r="D221" s="59" t="s">
        <v>315</v>
      </c>
      <c r="E221" s="73">
        <v>2500</v>
      </c>
      <c r="F221" s="73">
        <v>2800</v>
      </c>
      <c r="G221" s="73">
        <f t="shared" si="13"/>
        <v>300</v>
      </c>
      <c r="H221" s="70">
        <f>X221/2</f>
        <v>0</v>
      </c>
      <c r="I221" s="68">
        <v>41037</v>
      </c>
      <c r="J221" s="27"/>
      <c r="K221" s="88">
        <v>2</v>
      </c>
      <c r="L221" s="88">
        <v>1400</v>
      </c>
      <c r="M221" s="88">
        <v>1400</v>
      </c>
      <c r="N221" s="88"/>
      <c r="O221" s="88"/>
      <c r="P221" s="88"/>
      <c r="Q221" s="88"/>
      <c r="R221" s="88"/>
      <c r="S221" s="88"/>
      <c r="T221" s="88"/>
      <c r="U221" s="88"/>
      <c r="V221" s="88"/>
      <c r="W221" s="88"/>
      <c r="X221" s="73">
        <f t="shared" si="12"/>
        <v>0</v>
      </c>
      <c r="Y221" s="93"/>
    </row>
    <row r="222" spans="1:25">
      <c r="A222" s="11">
        <v>221</v>
      </c>
      <c r="B222" s="11"/>
      <c r="C222" s="88" t="s">
        <v>238</v>
      </c>
      <c r="D222" s="59" t="s">
        <v>316</v>
      </c>
      <c r="E222" s="73">
        <v>2250</v>
      </c>
      <c r="F222" s="73">
        <v>2400</v>
      </c>
      <c r="G222" s="73">
        <f t="shared" si="13"/>
        <v>150</v>
      </c>
      <c r="H222" s="70">
        <v>500</v>
      </c>
      <c r="I222" s="68">
        <v>41037</v>
      </c>
      <c r="J222" s="27"/>
      <c r="K222" s="88">
        <v>6</v>
      </c>
      <c r="L222" s="88"/>
      <c r="M222" s="88">
        <v>2400</v>
      </c>
      <c r="N222" s="88"/>
      <c r="O222" s="88"/>
      <c r="P222" s="88"/>
      <c r="Q222" s="88"/>
      <c r="R222" s="88"/>
      <c r="S222" s="88"/>
      <c r="T222" s="88"/>
      <c r="U222" s="88"/>
      <c r="V222" s="88"/>
      <c r="W222" s="88"/>
      <c r="X222" s="73">
        <f t="shared" si="12"/>
        <v>0</v>
      </c>
      <c r="Y222" s="93"/>
    </row>
    <row r="223" spans="1:25">
      <c r="A223" s="11">
        <v>222</v>
      </c>
      <c r="B223" s="11"/>
      <c r="C223" s="88" t="s">
        <v>317</v>
      </c>
      <c r="D223" s="59" t="s">
        <v>318</v>
      </c>
      <c r="E223" s="73">
        <v>3150</v>
      </c>
      <c r="F223" s="73">
        <v>3250</v>
      </c>
      <c r="G223" s="73">
        <f t="shared" si="13"/>
        <v>100</v>
      </c>
      <c r="H223" s="70">
        <f>X223/K223</f>
        <v>0</v>
      </c>
      <c r="I223" s="68">
        <v>41068</v>
      </c>
      <c r="J223" s="27"/>
      <c r="K223" s="88">
        <v>6</v>
      </c>
      <c r="L223" s="88">
        <v>575</v>
      </c>
      <c r="M223" s="88">
        <v>575</v>
      </c>
      <c r="N223" s="88">
        <v>575</v>
      </c>
      <c r="O223" s="88">
        <v>1525</v>
      </c>
      <c r="P223" s="88"/>
      <c r="Q223" s="88"/>
      <c r="R223" s="88"/>
      <c r="S223" s="88"/>
      <c r="T223" s="88"/>
      <c r="U223" s="88"/>
      <c r="V223" s="88"/>
      <c r="W223" s="88"/>
      <c r="X223" s="73">
        <f t="shared" si="12"/>
        <v>0</v>
      </c>
      <c r="Y223" s="93"/>
    </row>
    <row r="224" spans="1:25">
      <c r="A224" s="11">
        <v>223</v>
      </c>
      <c r="B224" s="11"/>
      <c r="C224" s="88" t="s">
        <v>257</v>
      </c>
      <c r="D224" s="59" t="s">
        <v>319</v>
      </c>
      <c r="E224" s="73">
        <v>2250</v>
      </c>
      <c r="F224" s="73">
        <v>2600</v>
      </c>
      <c r="G224" s="73">
        <f t="shared" si="13"/>
        <v>350</v>
      </c>
      <c r="H224" s="70">
        <v>1300</v>
      </c>
      <c r="I224" s="68">
        <v>41068</v>
      </c>
      <c r="J224" s="27"/>
      <c r="K224" s="88">
        <v>2</v>
      </c>
      <c r="L224" s="88">
        <v>1300</v>
      </c>
      <c r="M224" s="88">
        <v>1000</v>
      </c>
      <c r="N224" s="88">
        <v>300</v>
      </c>
      <c r="O224" s="88"/>
      <c r="P224" s="88"/>
      <c r="Q224" s="88"/>
      <c r="R224" s="88"/>
      <c r="S224" s="88"/>
      <c r="T224" s="88"/>
      <c r="U224" s="88"/>
      <c r="V224" s="88"/>
      <c r="W224" s="88"/>
      <c r="X224" s="73">
        <f t="shared" si="12"/>
        <v>0</v>
      </c>
      <c r="Y224" s="93"/>
    </row>
    <row r="225" spans="1:25">
      <c r="A225" s="48">
        <v>224</v>
      </c>
      <c r="B225" s="48"/>
      <c r="C225" s="75" t="s">
        <v>320</v>
      </c>
      <c r="D225" s="71" t="s">
        <v>321</v>
      </c>
      <c r="E225" s="44">
        <v>2400</v>
      </c>
      <c r="F225" s="44">
        <v>2700</v>
      </c>
      <c r="G225" s="44">
        <f t="shared" si="13"/>
        <v>300</v>
      </c>
      <c r="H225" s="54">
        <f>X225/K225</f>
        <v>278</v>
      </c>
      <c r="I225" s="42">
        <v>41068</v>
      </c>
      <c r="J225" s="87"/>
      <c r="K225" s="75">
        <v>3</v>
      </c>
      <c r="L225" s="75">
        <v>566</v>
      </c>
      <c r="M225" s="75">
        <v>1300</v>
      </c>
      <c r="N225" s="75"/>
      <c r="O225" s="75"/>
      <c r="P225" s="75"/>
      <c r="Q225" s="75"/>
      <c r="R225" s="75"/>
      <c r="S225" s="75"/>
      <c r="T225" s="75"/>
      <c r="U225" s="75"/>
      <c r="V225" s="75"/>
      <c r="W225" s="75"/>
      <c r="X225" s="44">
        <f t="shared" si="12"/>
        <v>834</v>
      </c>
      <c r="Y225" s="93"/>
    </row>
    <row r="226" spans="1:25">
      <c r="A226" s="48">
        <v>225</v>
      </c>
      <c r="B226" s="48"/>
      <c r="C226" s="75" t="s">
        <v>320</v>
      </c>
      <c r="D226" s="71" t="s">
        <v>229</v>
      </c>
      <c r="E226" s="44">
        <v>2400</v>
      </c>
      <c r="F226" s="44">
        <v>3000</v>
      </c>
      <c r="G226" s="44">
        <f t="shared" si="13"/>
        <v>600</v>
      </c>
      <c r="H226" s="54">
        <v>600</v>
      </c>
      <c r="I226" s="42">
        <v>41129</v>
      </c>
      <c r="J226" s="87"/>
      <c r="K226" s="75">
        <v>5</v>
      </c>
      <c r="L226" s="75">
        <v>600</v>
      </c>
      <c r="M226" s="75"/>
      <c r="N226" s="75"/>
      <c r="O226" s="75"/>
      <c r="P226" s="75"/>
      <c r="Q226" s="75"/>
      <c r="R226" s="75"/>
      <c r="S226" s="75"/>
      <c r="T226" s="75"/>
      <c r="U226" s="75"/>
      <c r="V226" s="75"/>
      <c r="W226" s="75"/>
      <c r="X226" s="44">
        <f t="shared" ref="X226:X289" si="16">((((((((((((F226-L226)-M226)-N226)-O226)-P226)-Q226)-R226)-S226)-V226)-W226)-J226)-T226)-U226</f>
        <v>2400</v>
      </c>
      <c r="Y226" s="93"/>
    </row>
    <row r="227" spans="1:25">
      <c r="A227" s="48">
        <v>226</v>
      </c>
      <c r="B227" s="48"/>
      <c r="C227" s="75" t="s">
        <v>322</v>
      </c>
      <c r="D227" s="71" t="s">
        <v>74</v>
      </c>
      <c r="E227" s="44">
        <v>2050</v>
      </c>
      <c r="F227" s="44">
        <v>2650</v>
      </c>
      <c r="G227" s="44">
        <f t="shared" si="13"/>
        <v>600</v>
      </c>
      <c r="H227" s="54">
        <f>X227/K227</f>
        <v>294.33333333333331</v>
      </c>
      <c r="I227" s="42">
        <v>41160</v>
      </c>
      <c r="J227" s="87"/>
      <c r="K227" s="75">
        <v>6</v>
      </c>
      <c r="L227" s="75">
        <v>442</v>
      </c>
      <c r="M227" s="75">
        <v>442</v>
      </c>
      <c r="N227" s="75"/>
      <c r="O227" s="75"/>
      <c r="P227" s="75"/>
      <c r="Q227" s="75"/>
      <c r="R227" s="75"/>
      <c r="S227" s="75"/>
      <c r="T227" s="75"/>
      <c r="U227" s="75"/>
      <c r="V227" s="75"/>
      <c r="W227" s="75"/>
      <c r="X227" s="44">
        <f t="shared" si="16"/>
        <v>1766</v>
      </c>
      <c r="Y227" s="93"/>
    </row>
    <row r="228" spans="1:25">
      <c r="A228" s="11">
        <v>227</v>
      </c>
      <c r="B228" s="11"/>
      <c r="C228" s="88" t="s">
        <v>238</v>
      </c>
      <c r="D228" s="59" t="s">
        <v>323</v>
      </c>
      <c r="E228" s="73">
        <v>2300</v>
      </c>
      <c r="F228" s="73">
        <v>2600</v>
      </c>
      <c r="G228" s="73">
        <f t="shared" si="13"/>
        <v>300</v>
      </c>
      <c r="H228" s="70">
        <f>X228/K228</f>
        <v>0</v>
      </c>
      <c r="I228" s="68">
        <v>41160</v>
      </c>
      <c r="J228" s="27">
        <v>500</v>
      </c>
      <c r="K228" s="88">
        <v>1</v>
      </c>
      <c r="L228" s="88">
        <v>350</v>
      </c>
      <c r="M228" s="88">
        <v>1750</v>
      </c>
      <c r="N228" s="88"/>
      <c r="O228" s="88"/>
      <c r="P228" s="88"/>
      <c r="Q228" s="88"/>
      <c r="R228" s="88"/>
      <c r="S228" s="88"/>
      <c r="T228" s="88"/>
      <c r="U228" s="88"/>
      <c r="V228" s="88"/>
      <c r="W228" s="88"/>
      <c r="X228" s="73">
        <f t="shared" si="16"/>
        <v>0</v>
      </c>
      <c r="Y228" s="93"/>
    </row>
    <row r="229" spans="1:25">
      <c r="A229" s="48">
        <v>228</v>
      </c>
      <c r="B229" s="48"/>
      <c r="C229" s="75" t="s">
        <v>324</v>
      </c>
      <c r="D229" s="71" t="s">
        <v>325</v>
      </c>
      <c r="E229" s="44">
        <v>1600</v>
      </c>
      <c r="F229" s="44">
        <v>2100</v>
      </c>
      <c r="G229" s="44">
        <f t="shared" si="13"/>
        <v>500</v>
      </c>
      <c r="H229" s="54">
        <v>285</v>
      </c>
      <c r="I229" s="42">
        <v>41160</v>
      </c>
      <c r="J229" s="87">
        <v>500</v>
      </c>
      <c r="K229" s="75">
        <v>5</v>
      </c>
      <c r="L229" s="75">
        <v>300</v>
      </c>
      <c r="M229" s="75">
        <v>300</v>
      </c>
      <c r="N229" s="75">
        <v>700</v>
      </c>
      <c r="O229" s="75"/>
      <c r="P229" s="75"/>
      <c r="Q229" s="75"/>
      <c r="R229" s="75"/>
      <c r="S229" s="75"/>
      <c r="T229" s="75"/>
      <c r="U229" s="75"/>
      <c r="V229" s="75"/>
      <c r="W229" s="75"/>
      <c r="X229" s="44">
        <f t="shared" si="16"/>
        <v>300</v>
      </c>
      <c r="Y229" s="93"/>
    </row>
    <row r="230" spans="1:25">
      <c r="A230" s="48">
        <v>229</v>
      </c>
      <c r="B230" s="48"/>
      <c r="C230" s="75" t="s">
        <v>326</v>
      </c>
      <c r="D230" s="71" t="s">
        <v>325</v>
      </c>
      <c r="E230" s="44">
        <v>2300</v>
      </c>
      <c r="F230" s="44">
        <v>2700</v>
      </c>
      <c r="G230" s="44">
        <f t="shared" si="13"/>
        <v>400</v>
      </c>
      <c r="H230" s="54">
        <v>385</v>
      </c>
      <c r="I230" s="42">
        <v>41160</v>
      </c>
      <c r="J230" s="87">
        <v>500</v>
      </c>
      <c r="K230" s="75">
        <v>5</v>
      </c>
      <c r="L230" s="75">
        <v>400</v>
      </c>
      <c r="M230" s="75">
        <v>400</v>
      </c>
      <c r="N230" s="75">
        <v>600</v>
      </c>
      <c r="O230" s="75"/>
      <c r="P230" s="75"/>
      <c r="Q230" s="75"/>
      <c r="R230" s="75"/>
      <c r="S230" s="75"/>
      <c r="T230" s="75"/>
      <c r="U230" s="75"/>
      <c r="V230" s="75"/>
      <c r="W230" s="75"/>
      <c r="X230" s="44">
        <f t="shared" si="16"/>
        <v>800</v>
      </c>
      <c r="Y230" s="93"/>
    </row>
    <row r="231" spans="1:25">
      <c r="A231" s="48">
        <v>230</v>
      </c>
      <c r="B231" s="48"/>
      <c r="C231" s="75" t="s">
        <v>327</v>
      </c>
      <c r="D231" s="71" t="s">
        <v>74</v>
      </c>
      <c r="E231" s="44">
        <v>1500</v>
      </c>
      <c r="F231" s="44">
        <v>2100</v>
      </c>
      <c r="G231" s="44">
        <f t="shared" si="13"/>
        <v>600</v>
      </c>
      <c r="H231" s="54">
        <f>X231/K231</f>
        <v>233.33333333333334</v>
      </c>
      <c r="I231" s="42">
        <v>41160</v>
      </c>
      <c r="J231" s="87">
        <v>0</v>
      </c>
      <c r="K231" s="75">
        <v>6</v>
      </c>
      <c r="L231" s="75">
        <v>350</v>
      </c>
      <c r="M231" s="75">
        <v>350</v>
      </c>
      <c r="N231" s="75"/>
      <c r="O231" s="75"/>
      <c r="P231" s="75"/>
      <c r="Q231" s="75"/>
      <c r="R231" s="75"/>
      <c r="S231" s="75"/>
      <c r="T231" s="75"/>
      <c r="U231" s="75"/>
      <c r="V231" s="75"/>
      <c r="W231" s="75"/>
      <c r="X231" s="44">
        <f t="shared" si="16"/>
        <v>1400</v>
      </c>
      <c r="Y231" s="93"/>
    </row>
    <row r="232" spans="1:25">
      <c r="A232" s="48">
        <v>231</v>
      </c>
      <c r="B232" s="48"/>
      <c r="C232" s="75" t="s">
        <v>238</v>
      </c>
      <c r="D232" s="71" t="s">
        <v>72</v>
      </c>
      <c r="E232" s="44">
        <v>2300</v>
      </c>
      <c r="F232" s="44">
        <v>3300</v>
      </c>
      <c r="G232" s="44">
        <f t="shared" si="13"/>
        <v>1000</v>
      </c>
      <c r="H232" s="54">
        <f>X232/K232</f>
        <v>108.33333333333333</v>
      </c>
      <c r="I232" s="42" t="s">
        <v>328</v>
      </c>
      <c r="J232" s="87">
        <v>0</v>
      </c>
      <c r="K232" s="75">
        <v>12</v>
      </c>
      <c r="L232" s="75">
        <v>500</v>
      </c>
      <c r="M232" s="75">
        <v>500</v>
      </c>
      <c r="N232" s="75">
        <v>500</v>
      </c>
      <c r="O232" s="75">
        <v>500</v>
      </c>
      <c r="P232" s="75"/>
      <c r="Q232" s="75"/>
      <c r="R232" s="75"/>
      <c r="S232" s="75"/>
      <c r="T232" s="75"/>
      <c r="U232" s="75"/>
      <c r="V232" s="75"/>
      <c r="W232" s="75"/>
      <c r="X232" s="44">
        <f t="shared" si="16"/>
        <v>1300</v>
      </c>
      <c r="Y232" s="93"/>
    </row>
    <row r="233" spans="1:25">
      <c r="A233" s="11">
        <v>232</v>
      </c>
      <c r="B233" s="11"/>
      <c r="C233" s="88" t="s">
        <v>257</v>
      </c>
      <c r="D233" s="59" t="s">
        <v>43</v>
      </c>
      <c r="E233" s="73">
        <v>2250</v>
      </c>
      <c r="F233" s="73">
        <v>2450</v>
      </c>
      <c r="G233" s="73">
        <f t="shared" si="13"/>
        <v>200</v>
      </c>
      <c r="H233" s="70">
        <f>X233/K233</f>
        <v>0</v>
      </c>
      <c r="I233" s="68" t="s">
        <v>329</v>
      </c>
      <c r="J233" s="27">
        <v>500</v>
      </c>
      <c r="K233" s="88">
        <v>3</v>
      </c>
      <c r="L233" s="88">
        <v>800</v>
      </c>
      <c r="M233" s="88">
        <v>800</v>
      </c>
      <c r="N233" s="88">
        <v>350</v>
      </c>
      <c r="O233" s="88"/>
      <c r="P233" s="88"/>
      <c r="Q233" s="88"/>
      <c r="R233" s="88"/>
      <c r="S233" s="88"/>
      <c r="T233" s="88"/>
      <c r="U233" s="88"/>
      <c r="V233" s="88"/>
      <c r="W233" s="88"/>
      <c r="X233" s="73">
        <f t="shared" si="16"/>
        <v>0</v>
      </c>
      <c r="Y233" s="93"/>
    </row>
    <row r="234" spans="1:25">
      <c r="A234" s="11">
        <v>233</v>
      </c>
      <c r="B234" s="11"/>
      <c r="C234" s="88" t="s">
        <v>238</v>
      </c>
      <c r="D234" s="59" t="s">
        <v>297</v>
      </c>
      <c r="E234" s="73">
        <v>2320</v>
      </c>
      <c r="F234" s="73">
        <v>2450</v>
      </c>
      <c r="G234" s="73">
        <f t="shared" si="13"/>
        <v>130</v>
      </c>
      <c r="H234" s="70">
        <v>1480</v>
      </c>
      <c r="I234" s="68" t="s">
        <v>329</v>
      </c>
      <c r="J234" s="27">
        <v>0</v>
      </c>
      <c r="K234" s="88">
        <v>1</v>
      </c>
      <c r="L234" s="88">
        <v>1000</v>
      </c>
      <c r="M234" s="88">
        <v>1450</v>
      </c>
      <c r="N234" s="88"/>
      <c r="O234" s="88"/>
      <c r="P234" s="88"/>
      <c r="Q234" s="88"/>
      <c r="R234" s="88"/>
      <c r="S234" s="88"/>
      <c r="T234" s="88"/>
      <c r="U234" s="88"/>
      <c r="V234" s="88"/>
      <c r="W234" s="88"/>
      <c r="X234" s="73">
        <f t="shared" si="16"/>
        <v>0</v>
      </c>
      <c r="Y234" s="93"/>
    </row>
    <row r="235" spans="1:25">
      <c r="A235" s="11">
        <v>234</v>
      </c>
      <c r="B235" s="11"/>
      <c r="C235" s="88" t="s">
        <v>330</v>
      </c>
      <c r="D235" s="59" t="s">
        <v>331</v>
      </c>
      <c r="E235" s="73">
        <v>2450</v>
      </c>
      <c r="F235" s="73">
        <v>2800</v>
      </c>
      <c r="G235" s="73">
        <f t="shared" si="13"/>
        <v>350</v>
      </c>
      <c r="H235" s="70">
        <f>X235/K235</f>
        <v>0</v>
      </c>
      <c r="I235" s="68" t="s">
        <v>329</v>
      </c>
      <c r="J235" s="27">
        <v>0</v>
      </c>
      <c r="K235" s="88">
        <v>2</v>
      </c>
      <c r="L235" s="88">
        <v>1150</v>
      </c>
      <c r="M235" s="88">
        <v>1000</v>
      </c>
      <c r="N235" s="88">
        <v>650</v>
      </c>
      <c r="O235" s="88"/>
      <c r="P235" s="88"/>
      <c r="Q235" s="88"/>
      <c r="R235" s="88"/>
      <c r="S235" s="88"/>
      <c r="T235" s="88"/>
      <c r="U235" s="88"/>
      <c r="V235" s="88"/>
      <c r="W235" s="88"/>
      <c r="X235" s="73">
        <f t="shared" si="16"/>
        <v>0</v>
      </c>
      <c r="Y235" s="93"/>
    </row>
    <row r="236" spans="1:25">
      <c r="A236" s="11">
        <v>235</v>
      </c>
      <c r="B236" s="11"/>
      <c r="C236" s="88" t="s">
        <v>332</v>
      </c>
      <c r="D236" s="59" t="s">
        <v>331</v>
      </c>
      <c r="E236" s="73">
        <v>3000</v>
      </c>
      <c r="F236" s="73">
        <v>3275</v>
      </c>
      <c r="G236" s="73">
        <f t="shared" si="13"/>
        <v>275</v>
      </c>
      <c r="H236" s="70">
        <f>X236/K236</f>
        <v>0</v>
      </c>
      <c r="I236" s="68" t="s">
        <v>329</v>
      </c>
      <c r="J236" s="27">
        <v>0</v>
      </c>
      <c r="K236" s="88">
        <v>2</v>
      </c>
      <c r="L236" s="88">
        <v>1800</v>
      </c>
      <c r="M236" s="88">
        <v>575</v>
      </c>
      <c r="N236" s="88">
        <v>900</v>
      </c>
      <c r="O236" s="88"/>
      <c r="P236" s="88"/>
      <c r="Q236" s="88"/>
      <c r="R236" s="88"/>
      <c r="S236" s="88"/>
      <c r="T236" s="88"/>
      <c r="U236" s="88"/>
      <c r="V236" s="88"/>
      <c r="W236" s="88"/>
      <c r="X236" s="73">
        <f t="shared" si="16"/>
        <v>0</v>
      </c>
      <c r="Y236" s="93"/>
    </row>
    <row r="237" spans="1:25">
      <c r="A237" s="11">
        <v>236</v>
      </c>
      <c r="B237" s="11"/>
      <c r="C237" s="88" t="s">
        <v>238</v>
      </c>
      <c r="D237" s="59" t="s">
        <v>43</v>
      </c>
      <c r="E237" s="73">
        <v>2250</v>
      </c>
      <c r="F237" s="73">
        <v>2450</v>
      </c>
      <c r="G237" s="73">
        <f t="shared" si="13"/>
        <v>200</v>
      </c>
      <c r="H237" s="70">
        <f>X237/K237</f>
        <v>0</v>
      </c>
      <c r="I237" s="68" t="s">
        <v>333</v>
      </c>
      <c r="J237" s="27">
        <v>500</v>
      </c>
      <c r="K237" s="88">
        <v>3</v>
      </c>
      <c r="L237" s="88">
        <v>700</v>
      </c>
      <c r="M237" s="88">
        <v>1250</v>
      </c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73">
        <f t="shared" si="16"/>
        <v>0</v>
      </c>
      <c r="Y237" s="93"/>
    </row>
    <row r="238" spans="1:25">
      <c r="A238" s="48">
        <v>237</v>
      </c>
      <c r="B238" s="48"/>
      <c r="C238" s="75" t="s">
        <v>334</v>
      </c>
      <c r="D238" s="71" t="s">
        <v>335</v>
      </c>
      <c r="E238" s="44">
        <v>2450</v>
      </c>
      <c r="F238" s="44">
        <v>3050</v>
      </c>
      <c r="G238" s="44">
        <f t="shared" si="13"/>
        <v>600</v>
      </c>
      <c r="H238" s="54">
        <v>610</v>
      </c>
      <c r="I238" s="42" t="s">
        <v>336</v>
      </c>
      <c r="J238" s="87">
        <v>0</v>
      </c>
      <c r="K238" s="75">
        <v>5</v>
      </c>
      <c r="L238" s="75">
        <v>600</v>
      </c>
      <c r="M238" s="75">
        <v>600</v>
      </c>
      <c r="N238" s="75">
        <v>600</v>
      </c>
      <c r="O238" s="75"/>
      <c r="P238" s="75"/>
      <c r="Q238" s="75"/>
      <c r="R238" s="75"/>
      <c r="S238" s="75"/>
      <c r="T238" s="75"/>
      <c r="U238" s="75"/>
      <c r="V238" s="75"/>
      <c r="W238" s="75"/>
      <c r="X238" s="44">
        <f t="shared" si="16"/>
        <v>1250</v>
      </c>
      <c r="Y238" s="93"/>
    </row>
    <row r="239" spans="1:25">
      <c r="A239" s="48">
        <v>238</v>
      </c>
      <c r="B239" s="48"/>
      <c r="C239" s="75" t="s">
        <v>164</v>
      </c>
      <c r="D239" s="71" t="s">
        <v>38</v>
      </c>
      <c r="E239" s="44">
        <v>2100</v>
      </c>
      <c r="F239" s="44">
        <v>2700</v>
      </c>
      <c r="G239" s="44">
        <f t="shared" ref="G239:G302" si="17">F239-E239</f>
        <v>600</v>
      </c>
      <c r="H239" s="54">
        <v>450</v>
      </c>
      <c r="I239" s="42" t="s">
        <v>336</v>
      </c>
      <c r="J239" s="87">
        <v>0</v>
      </c>
      <c r="K239" s="75">
        <v>6</v>
      </c>
      <c r="L239" s="75">
        <v>450</v>
      </c>
      <c r="M239" s="75">
        <v>450</v>
      </c>
      <c r="N239" s="75">
        <v>450</v>
      </c>
      <c r="O239" s="75"/>
      <c r="P239" s="75"/>
      <c r="Q239" s="75"/>
      <c r="R239" s="75"/>
      <c r="S239" s="75"/>
      <c r="T239" s="75"/>
      <c r="U239" s="75"/>
      <c r="V239" s="75"/>
      <c r="W239" s="75"/>
      <c r="X239" s="44">
        <f t="shared" si="16"/>
        <v>1350</v>
      </c>
      <c r="Y239" s="93"/>
    </row>
    <row r="240" spans="1:25">
      <c r="A240" s="48">
        <v>239</v>
      </c>
      <c r="B240" s="48"/>
      <c r="C240" s="75" t="s">
        <v>337</v>
      </c>
      <c r="D240" s="71" t="s">
        <v>38</v>
      </c>
      <c r="E240" s="44">
        <v>2050</v>
      </c>
      <c r="F240" s="44">
        <v>2650</v>
      </c>
      <c r="G240" s="44">
        <f t="shared" si="17"/>
        <v>600</v>
      </c>
      <c r="H240" s="54">
        <v>442</v>
      </c>
      <c r="I240" s="42" t="s">
        <v>336</v>
      </c>
      <c r="J240" s="87">
        <v>0</v>
      </c>
      <c r="K240" s="75">
        <v>6</v>
      </c>
      <c r="L240" s="75">
        <v>442</v>
      </c>
      <c r="M240" s="75">
        <v>450</v>
      </c>
      <c r="N240" s="75">
        <v>450</v>
      </c>
      <c r="O240" s="75"/>
      <c r="P240" s="75"/>
      <c r="Q240" s="75"/>
      <c r="R240" s="75"/>
      <c r="S240" s="75"/>
      <c r="T240" s="75"/>
      <c r="U240" s="75"/>
      <c r="V240" s="75"/>
      <c r="W240" s="75"/>
      <c r="X240" s="44">
        <f t="shared" si="16"/>
        <v>1308</v>
      </c>
      <c r="Y240" s="93"/>
    </row>
    <row r="241" spans="1:25">
      <c r="A241" s="48">
        <v>240</v>
      </c>
      <c r="B241" s="48"/>
      <c r="C241" s="75" t="s">
        <v>338</v>
      </c>
      <c r="D241" s="71" t="s">
        <v>339</v>
      </c>
      <c r="E241" s="44">
        <v>2050</v>
      </c>
      <c r="F241" s="44">
        <v>2550</v>
      </c>
      <c r="G241" s="44">
        <f t="shared" si="17"/>
        <v>500</v>
      </c>
      <c r="H241" s="54">
        <v>500</v>
      </c>
      <c r="I241" s="42" t="s">
        <v>340</v>
      </c>
      <c r="J241" s="87">
        <v>0</v>
      </c>
      <c r="K241" s="75">
        <v>5</v>
      </c>
      <c r="L241" s="75">
        <v>500</v>
      </c>
      <c r="M241" s="75">
        <v>500</v>
      </c>
      <c r="N241" s="75"/>
      <c r="O241" s="75"/>
      <c r="P241" s="75"/>
      <c r="Q241" s="75"/>
      <c r="R241" s="75"/>
      <c r="S241" s="75"/>
      <c r="T241" s="75"/>
      <c r="U241" s="75"/>
      <c r="V241" s="75"/>
      <c r="W241" s="75"/>
      <c r="X241" s="44">
        <f t="shared" si="16"/>
        <v>1550</v>
      </c>
      <c r="Y241" s="93"/>
    </row>
    <row r="242" spans="1:25">
      <c r="A242" s="48">
        <v>241</v>
      </c>
      <c r="B242" s="48"/>
      <c r="C242" s="75" t="s">
        <v>304</v>
      </c>
      <c r="D242" s="71" t="s">
        <v>341</v>
      </c>
      <c r="E242" s="44">
        <v>1500</v>
      </c>
      <c r="F242" s="44">
        <v>1800</v>
      </c>
      <c r="G242" s="44">
        <f t="shared" si="17"/>
        <v>300</v>
      </c>
      <c r="H242" s="54">
        <v>600</v>
      </c>
      <c r="I242" s="42" t="s">
        <v>342</v>
      </c>
      <c r="J242" s="87">
        <v>0</v>
      </c>
      <c r="K242" s="75">
        <v>3</v>
      </c>
      <c r="L242" s="75">
        <v>600</v>
      </c>
      <c r="M242" s="75"/>
      <c r="N242" s="75"/>
      <c r="O242" s="75"/>
      <c r="P242" s="75"/>
      <c r="Q242" s="75"/>
      <c r="R242" s="75"/>
      <c r="S242" s="75"/>
      <c r="T242" s="75"/>
      <c r="U242" s="75"/>
      <c r="V242" s="75"/>
      <c r="W242" s="75"/>
      <c r="X242" s="44">
        <f t="shared" si="16"/>
        <v>1200</v>
      </c>
      <c r="Y242" s="93"/>
    </row>
    <row r="243" spans="1:25">
      <c r="A243" s="48">
        <v>242</v>
      </c>
      <c r="B243" s="48"/>
      <c r="C243" s="75" t="s">
        <v>241</v>
      </c>
      <c r="D243" s="71" t="s">
        <v>105</v>
      </c>
      <c r="E243" s="44">
        <v>1700</v>
      </c>
      <c r="F243" s="44">
        <v>1950</v>
      </c>
      <c r="G243" s="44">
        <f t="shared" si="17"/>
        <v>250</v>
      </c>
      <c r="H243" s="54">
        <v>525</v>
      </c>
      <c r="I243" s="42" t="s">
        <v>343</v>
      </c>
      <c r="J243" s="87">
        <v>900</v>
      </c>
      <c r="K243" s="75">
        <v>2</v>
      </c>
      <c r="L243" s="75">
        <v>300</v>
      </c>
      <c r="M243" s="75">
        <v>300</v>
      </c>
      <c r="N243" s="75"/>
      <c r="O243" s="75"/>
      <c r="P243" s="75"/>
      <c r="Q243" s="75"/>
      <c r="R243" s="75"/>
      <c r="S243" s="75"/>
      <c r="T243" s="75"/>
      <c r="U243" s="75"/>
      <c r="V243" s="75"/>
      <c r="W243" s="75"/>
      <c r="X243" s="44">
        <f t="shared" si="16"/>
        <v>450</v>
      </c>
      <c r="Y243" s="93"/>
    </row>
    <row r="244" spans="1:25">
      <c r="A244" s="48">
        <v>243</v>
      </c>
      <c r="B244" s="48"/>
      <c r="C244" s="75" t="s">
        <v>257</v>
      </c>
      <c r="D244" s="71" t="s">
        <v>344</v>
      </c>
      <c r="E244" s="44">
        <v>2250</v>
      </c>
      <c r="F244" s="44">
        <v>2800</v>
      </c>
      <c r="G244" s="44">
        <f t="shared" si="17"/>
        <v>550</v>
      </c>
      <c r="H244" s="54">
        <f>X244/K244</f>
        <v>448</v>
      </c>
      <c r="I244" s="42">
        <v>40917</v>
      </c>
      <c r="J244" s="87">
        <v>0</v>
      </c>
      <c r="K244" s="75">
        <v>5</v>
      </c>
      <c r="L244" s="75">
        <v>560</v>
      </c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44">
        <f t="shared" si="16"/>
        <v>2240</v>
      </c>
      <c r="Y244" s="93"/>
    </row>
    <row r="245" spans="1:25">
      <c r="A245" s="48">
        <v>244</v>
      </c>
      <c r="B245" s="48"/>
      <c r="C245" s="75" t="s">
        <v>345</v>
      </c>
      <c r="D245" s="71" t="s">
        <v>35</v>
      </c>
      <c r="E245" s="44">
        <v>2100</v>
      </c>
      <c r="F245" s="44">
        <v>2700</v>
      </c>
      <c r="G245" s="44">
        <f t="shared" si="17"/>
        <v>600</v>
      </c>
      <c r="H245" s="54">
        <f>X245/K245</f>
        <v>358.33333333333331</v>
      </c>
      <c r="I245" s="42">
        <v>40917</v>
      </c>
      <c r="J245" s="87">
        <v>0</v>
      </c>
      <c r="K245" s="75">
        <v>6</v>
      </c>
      <c r="L245" s="75">
        <v>50</v>
      </c>
      <c r="M245" s="75">
        <v>500</v>
      </c>
      <c r="N245" s="75"/>
      <c r="O245" s="75"/>
      <c r="P245" s="75"/>
      <c r="Q245" s="75"/>
      <c r="R245" s="75"/>
      <c r="S245" s="75"/>
      <c r="T245" s="75"/>
      <c r="U245" s="75"/>
      <c r="V245" s="75"/>
      <c r="W245" s="75"/>
      <c r="X245" s="44">
        <f t="shared" si="16"/>
        <v>2150</v>
      </c>
      <c r="Y245" s="93"/>
    </row>
    <row r="246" spans="1:25">
      <c r="A246" s="48">
        <v>245</v>
      </c>
      <c r="B246" s="48"/>
      <c r="C246" s="75" t="s">
        <v>177</v>
      </c>
      <c r="D246" s="71" t="s">
        <v>299</v>
      </c>
      <c r="E246" s="44">
        <v>2500</v>
      </c>
      <c r="F246" s="44">
        <v>3200</v>
      </c>
      <c r="G246" s="44">
        <f t="shared" si="17"/>
        <v>700</v>
      </c>
      <c r="H246" s="54">
        <f>X246/K246</f>
        <v>300</v>
      </c>
      <c r="I246" s="42">
        <v>40948</v>
      </c>
      <c r="J246" s="87">
        <v>0</v>
      </c>
      <c r="K246" s="75">
        <v>6</v>
      </c>
      <c r="L246" s="75">
        <v>500</v>
      </c>
      <c r="M246" s="75">
        <v>450</v>
      </c>
      <c r="N246" s="75">
        <v>450</v>
      </c>
      <c r="O246" s="75"/>
      <c r="P246" s="75"/>
      <c r="Q246" s="75"/>
      <c r="R246" s="75"/>
      <c r="S246" s="75"/>
      <c r="T246" s="75"/>
      <c r="U246" s="75"/>
      <c r="V246" s="75"/>
      <c r="W246" s="75"/>
      <c r="X246" s="44">
        <f t="shared" si="16"/>
        <v>1800</v>
      </c>
      <c r="Y246" s="93"/>
    </row>
    <row r="247" spans="1:25">
      <c r="A247" s="48">
        <v>246</v>
      </c>
      <c r="B247" s="48"/>
      <c r="C247" s="75" t="s">
        <v>238</v>
      </c>
      <c r="D247" s="71" t="s">
        <v>346</v>
      </c>
      <c r="E247" s="44">
        <v>2250</v>
      </c>
      <c r="F247" s="44">
        <v>2800</v>
      </c>
      <c r="G247" s="44">
        <f t="shared" si="17"/>
        <v>550</v>
      </c>
      <c r="H247" s="54">
        <v>560</v>
      </c>
      <c r="I247" s="42">
        <v>40977</v>
      </c>
      <c r="J247" s="87">
        <v>0</v>
      </c>
      <c r="K247" s="75">
        <v>5</v>
      </c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  <c r="W247" s="75"/>
      <c r="X247" s="44">
        <f t="shared" si="16"/>
        <v>2800</v>
      </c>
      <c r="Y247" s="93"/>
    </row>
    <row r="248" spans="1:25">
      <c r="A248" s="48">
        <v>247</v>
      </c>
      <c r="B248" s="48">
        <v>13055006660814</v>
      </c>
      <c r="C248" s="75" t="s">
        <v>177</v>
      </c>
      <c r="D248" s="71" t="s">
        <v>315</v>
      </c>
      <c r="E248" s="44">
        <v>2500</v>
      </c>
      <c r="F248" s="44">
        <v>2800</v>
      </c>
      <c r="G248" s="44">
        <f t="shared" si="17"/>
        <v>300</v>
      </c>
      <c r="H248" s="54">
        <v>1400</v>
      </c>
      <c r="I248" s="42">
        <v>40977</v>
      </c>
      <c r="J248" s="87">
        <v>0</v>
      </c>
      <c r="K248" s="75">
        <v>2</v>
      </c>
      <c r="L248" s="75">
        <v>1400</v>
      </c>
      <c r="M248" s="75">
        <v>1400</v>
      </c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44">
        <f t="shared" si="16"/>
        <v>0</v>
      </c>
      <c r="Y248" s="93"/>
    </row>
    <row r="249" spans="1:25">
      <c r="A249" s="11">
        <v>248</v>
      </c>
      <c r="B249" s="11"/>
      <c r="C249" s="88" t="s">
        <v>257</v>
      </c>
      <c r="D249" s="59" t="s">
        <v>347</v>
      </c>
      <c r="E249" s="73">
        <v>2250</v>
      </c>
      <c r="F249" s="73">
        <v>2400</v>
      </c>
      <c r="G249" s="73">
        <f t="shared" si="17"/>
        <v>150</v>
      </c>
      <c r="H249" s="70">
        <v>560</v>
      </c>
      <c r="I249" s="68">
        <v>40977</v>
      </c>
      <c r="J249" s="27">
        <v>0</v>
      </c>
      <c r="K249" s="88">
        <v>5</v>
      </c>
      <c r="L249" s="88">
        <v>560</v>
      </c>
      <c r="M249" s="88">
        <v>1840</v>
      </c>
      <c r="N249" s="88"/>
      <c r="O249" s="88"/>
      <c r="P249" s="88"/>
      <c r="Q249" s="88"/>
      <c r="R249" s="88"/>
      <c r="S249" s="88"/>
      <c r="T249" s="88"/>
      <c r="U249" s="88"/>
      <c r="V249" s="88"/>
      <c r="W249" s="88"/>
      <c r="X249" s="73">
        <f t="shared" si="16"/>
        <v>0</v>
      </c>
      <c r="Y249" s="93"/>
    </row>
    <row r="250" spans="1:25">
      <c r="A250" s="48">
        <v>249</v>
      </c>
      <c r="B250" s="48"/>
      <c r="C250" s="75" t="s">
        <v>322</v>
      </c>
      <c r="D250" s="71" t="s">
        <v>348</v>
      </c>
      <c r="E250" s="44">
        <v>2100</v>
      </c>
      <c r="F250" s="44">
        <v>2600</v>
      </c>
      <c r="G250" s="44">
        <f t="shared" si="17"/>
        <v>500</v>
      </c>
      <c r="H250" s="54">
        <v>520</v>
      </c>
      <c r="I250" s="42">
        <v>40977</v>
      </c>
      <c r="J250" s="87">
        <v>0</v>
      </c>
      <c r="K250" s="75">
        <v>5</v>
      </c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  <c r="W250" s="75"/>
      <c r="X250" s="44">
        <f t="shared" si="16"/>
        <v>2600</v>
      </c>
      <c r="Y250" s="93"/>
    </row>
    <row r="251" spans="1:25">
      <c r="A251" s="48">
        <v>250</v>
      </c>
      <c r="B251" s="48"/>
      <c r="C251" s="75" t="s">
        <v>322</v>
      </c>
      <c r="D251" s="71" t="s">
        <v>349</v>
      </c>
      <c r="E251" s="44">
        <v>2100</v>
      </c>
      <c r="F251" s="44">
        <v>2600</v>
      </c>
      <c r="G251" s="44">
        <f t="shared" si="17"/>
        <v>500</v>
      </c>
      <c r="H251" s="54">
        <v>520</v>
      </c>
      <c r="I251" s="42">
        <v>41038</v>
      </c>
      <c r="J251" s="87">
        <v>0</v>
      </c>
      <c r="K251" s="75">
        <v>5</v>
      </c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  <c r="W251" s="75"/>
      <c r="X251" s="44">
        <f t="shared" si="16"/>
        <v>2600</v>
      </c>
      <c r="Y251" s="93"/>
    </row>
    <row r="252" spans="1:25">
      <c r="A252" s="48">
        <v>251</v>
      </c>
      <c r="B252" s="48"/>
      <c r="C252" s="75" t="s">
        <v>350</v>
      </c>
      <c r="D252" s="71" t="s">
        <v>351</v>
      </c>
      <c r="E252" s="44">
        <v>1750</v>
      </c>
      <c r="F252" s="44">
        <v>2250</v>
      </c>
      <c r="G252" s="44">
        <f t="shared" si="17"/>
        <v>500</v>
      </c>
      <c r="H252" s="54">
        <v>450</v>
      </c>
      <c r="I252" s="42">
        <v>41038</v>
      </c>
      <c r="J252" s="87">
        <v>0</v>
      </c>
      <c r="K252" s="75">
        <v>5</v>
      </c>
      <c r="L252" s="75">
        <v>450</v>
      </c>
      <c r="M252" s="75"/>
      <c r="N252" s="75"/>
      <c r="O252" s="75"/>
      <c r="P252" s="75"/>
      <c r="Q252" s="75"/>
      <c r="R252" s="75"/>
      <c r="S252" s="75"/>
      <c r="T252" s="75"/>
      <c r="U252" s="75"/>
      <c r="V252" s="75"/>
      <c r="W252" s="75"/>
      <c r="X252" s="44">
        <f t="shared" si="16"/>
        <v>1800</v>
      </c>
      <c r="Y252" s="93"/>
    </row>
    <row r="253" spans="1:25">
      <c r="A253" s="48">
        <v>252</v>
      </c>
      <c r="B253" s="48"/>
      <c r="C253" s="75" t="s">
        <v>238</v>
      </c>
      <c r="D253" s="71" t="s">
        <v>276</v>
      </c>
      <c r="E253" s="44">
        <v>2250</v>
      </c>
      <c r="F253" s="44">
        <v>2800</v>
      </c>
      <c r="G253" s="44">
        <f t="shared" si="17"/>
        <v>550</v>
      </c>
      <c r="H253" s="54">
        <f>X253/K253</f>
        <v>560</v>
      </c>
      <c r="I253" s="42">
        <v>41099</v>
      </c>
      <c r="J253" s="87">
        <v>0</v>
      </c>
      <c r="K253" s="75">
        <v>5</v>
      </c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  <c r="W253" s="75"/>
      <c r="X253" s="44">
        <f t="shared" si="16"/>
        <v>2800</v>
      </c>
      <c r="Y253" s="93"/>
    </row>
    <row r="254" spans="1:25">
      <c r="A254" s="48">
        <v>253</v>
      </c>
      <c r="B254" s="48"/>
      <c r="C254" s="75" t="s">
        <v>352</v>
      </c>
      <c r="D254" s="71" t="s">
        <v>353</v>
      </c>
      <c r="E254" s="44">
        <v>2150</v>
      </c>
      <c r="F254" s="44">
        <v>2650</v>
      </c>
      <c r="G254" s="44">
        <f t="shared" si="17"/>
        <v>500</v>
      </c>
      <c r="H254" s="54">
        <f>X254/K254</f>
        <v>424</v>
      </c>
      <c r="I254" s="42">
        <v>41099</v>
      </c>
      <c r="J254" s="87">
        <v>0</v>
      </c>
      <c r="K254" s="75">
        <v>5</v>
      </c>
      <c r="L254" s="75">
        <v>530</v>
      </c>
      <c r="M254" s="75"/>
      <c r="N254" s="75"/>
      <c r="O254" s="75"/>
      <c r="P254" s="75"/>
      <c r="Q254" s="75"/>
      <c r="R254" s="75"/>
      <c r="S254" s="75"/>
      <c r="T254" s="75"/>
      <c r="U254" s="75"/>
      <c r="V254" s="75"/>
      <c r="W254" s="75"/>
      <c r="X254" s="44">
        <f t="shared" si="16"/>
        <v>2120</v>
      </c>
      <c r="Y254" s="93"/>
    </row>
    <row r="255" spans="1:25">
      <c r="A255" s="48">
        <v>254</v>
      </c>
      <c r="B255" s="48"/>
      <c r="C255" s="75" t="s">
        <v>354</v>
      </c>
      <c r="D255" s="71" t="s">
        <v>353</v>
      </c>
      <c r="E255" s="44">
        <v>2050</v>
      </c>
      <c r="F255" s="44">
        <v>2550</v>
      </c>
      <c r="G255" s="44">
        <f t="shared" si="17"/>
        <v>500</v>
      </c>
      <c r="H255" s="54">
        <v>510</v>
      </c>
      <c r="I255" s="42">
        <v>41130</v>
      </c>
      <c r="J255" s="87">
        <v>0</v>
      </c>
      <c r="K255" s="75">
        <v>5</v>
      </c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  <c r="W255" s="75"/>
      <c r="X255" s="44">
        <f t="shared" si="16"/>
        <v>2550</v>
      </c>
      <c r="Y255" s="93"/>
    </row>
    <row r="256" spans="1:25">
      <c r="A256" s="48">
        <v>255</v>
      </c>
      <c r="B256" s="48"/>
      <c r="C256" s="75" t="s">
        <v>355</v>
      </c>
      <c r="D256" s="71" t="s">
        <v>356</v>
      </c>
      <c r="E256" s="44">
        <v>2300</v>
      </c>
      <c r="F256" s="44">
        <v>2850</v>
      </c>
      <c r="G256" s="44">
        <f t="shared" si="17"/>
        <v>550</v>
      </c>
      <c r="H256" s="54">
        <v>570</v>
      </c>
      <c r="I256" s="42">
        <v>41161</v>
      </c>
      <c r="J256" s="87">
        <v>0</v>
      </c>
      <c r="K256" s="75">
        <v>5</v>
      </c>
      <c r="L256" s="75">
        <v>570</v>
      </c>
      <c r="M256" s="75">
        <v>570</v>
      </c>
      <c r="N256" s="75"/>
      <c r="O256" s="75"/>
      <c r="P256" s="75"/>
      <c r="Q256" s="75"/>
      <c r="R256" s="75"/>
      <c r="S256" s="75"/>
      <c r="T256" s="75"/>
      <c r="U256" s="75"/>
      <c r="V256" s="75"/>
      <c r="W256" s="75"/>
      <c r="X256" s="44">
        <f t="shared" si="16"/>
        <v>1710</v>
      </c>
      <c r="Y256" s="93"/>
    </row>
    <row r="257" spans="1:25">
      <c r="A257" s="48">
        <v>256</v>
      </c>
      <c r="B257" s="48"/>
      <c r="C257" s="75" t="s">
        <v>194</v>
      </c>
      <c r="D257" s="71" t="s">
        <v>357</v>
      </c>
      <c r="E257" s="44">
        <v>2300</v>
      </c>
      <c r="F257" s="44">
        <v>2600</v>
      </c>
      <c r="G257" s="44">
        <f t="shared" si="17"/>
        <v>300</v>
      </c>
      <c r="H257" s="54">
        <v>850</v>
      </c>
      <c r="I257" s="42">
        <v>41161</v>
      </c>
      <c r="J257" s="87">
        <v>0</v>
      </c>
      <c r="K257" s="75">
        <v>3</v>
      </c>
      <c r="L257" s="75">
        <v>1000</v>
      </c>
      <c r="M257" s="75"/>
      <c r="N257" s="75"/>
      <c r="O257" s="75"/>
      <c r="P257" s="75"/>
      <c r="Q257" s="75"/>
      <c r="R257" s="75"/>
      <c r="S257" s="75"/>
      <c r="T257" s="75"/>
      <c r="U257" s="75"/>
      <c r="V257" s="75"/>
      <c r="W257" s="75"/>
      <c r="X257" s="44">
        <f t="shared" si="16"/>
        <v>1600</v>
      </c>
      <c r="Y257" s="93"/>
    </row>
    <row r="258" spans="1:25">
      <c r="A258" s="11">
        <v>257</v>
      </c>
      <c r="B258" s="11"/>
      <c r="C258" s="88" t="s">
        <v>354</v>
      </c>
      <c r="D258" s="59" t="s">
        <v>150</v>
      </c>
      <c r="E258" s="73">
        <v>2050</v>
      </c>
      <c r="F258" s="73">
        <v>2200</v>
      </c>
      <c r="G258" s="73">
        <f t="shared" si="17"/>
        <v>150</v>
      </c>
      <c r="H258" s="70">
        <v>2150</v>
      </c>
      <c r="I258" s="68">
        <v>41161</v>
      </c>
      <c r="J258" s="27">
        <v>0</v>
      </c>
      <c r="K258" s="88">
        <v>1</v>
      </c>
      <c r="L258" s="88">
        <v>2200</v>
      </c>
      <c r="M258" s="88"/>
      <c r="N258" s="88"/>
      <c r="O258" s="88"/>
      <c r="P258" s="88"/>
      <c r="Q258" s="88"/>
      <c r="R258" s="88"/>
      <c r="S258" s="88"/>
      <c r="T258" s="88"/>
      <c r="U258" s="88"/>
      <c r="V258" s="88"/>
      <c r="W258" s="88"/>
      <c r="X258" s="73">
        <f t="shared" si="16"/>
        <v>0</v>
      </c>
      <c r="Y258" s="93"/>
    </row>
    <row r="259" spans="1:25">
      <c r="A259" s="48">
        <v>258</v>
      </c>
      <c r="B259" s="48"/>
      <c r="C259" s="75" t="s">
        <v>177</v>
      </c>
      <c r="D259" s="71" t="s">
        <v>358</v>
      </c>
      <c r="E259" s="44">
        <v>2450</v>
      </c>
      <c r="F259" s="44">
        <v>3050</v>
      </c>
      <c r="G259" s="44">
        <f t="shared" si="17"/>
        <v>600</v>
      </c>
      <c r="H259" s="54">
        <v>500</v>
      </c>
      <c r="I259" s="42">
        <v>41161</v>
      </c>
      <c r="J259" s="87">
        <v>0</v>
      </c>
      <c r="K259" s="75">
        <v>6</v>
      </c>
      <c r="L259" s="75">
        <v>500</v>
      </c>
      <c r="M259" s="75">
        <v>500</v>
      </c>
      <c r="N259" s="75"/>
      <c r="O259" s="75"/>
      <c r="P259" s="75"/>
      <c r="Q259" s="75"/>
      <c r="R259" s="75"/>
      <c r="S259" s="75"/>
      <c r="T259" s="75"/>
      <c r="U259" s="75"/>
      <c r="V259" s="75"/>
      <c r="W259" s="75"/>
      <c r="X259" s="44">
        <f t="shared" si="16"/>
        <v>2050</v>
      </c>
      <c r="Y259" s="93"/>
    </row>
    <row r="260" spans="1:25">
      <c r="A260" s="48">
        <v>259</v>
      </c>
      <c r="B260" s="48"/>
      <c r="C260" s="75" t="s">
        <v>359</v>
      </c>
      <c r="D260" s="71" t="s">
        <v>35</v>
      </c>
      <c r="E260" s="44">
        <v>2300</v>
      </c>
      <c r="F260" s="44">
        <v>2900</v>
      </c>
      <c r="G260" s="44">
        <f t="shared" si="17"/>
        <v>600</v>
      </c>
      <c r="H260" s="54">
        <v>500</v>
      </c>
      <c r="I260" s="42">
        <v>41161</v>
      </c>
      <c r="J260" s="87">
        <v>0</v>
      </c>
      <c r="K260" s="75">
        <v>6</v>
      </c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  <c r="W260" s="75"/>
      <c r="X260" s="44">
        <f t="shared" si="16"/>
        <v>2900</v>
      </c>
      <c r="Y260" s="93"/>
    </row>
    <row r="261" spans="1:25">
      <c r="A261" s="48">
        <v>260</v>
      </c>
      <c r="B261" s="48"/>
      <c r="C261" s="75" t="s">
        <v>257</v>
      </c>
      <c r="D261" s="71" t="s">
        <v>360</v>
      </c>
      <c r="E261" s="44">
        <v>2150</v>
      </c>
      <c r="F261" s="44">
        <v>2650</v>
      </c>
      <c r="G261" s="44">
        <f t="shared" si="17"/>
        <v>500</v>
      </c>
      <c r="H261" s="54">
        <v>530</v>
      </c>
      <c r="I261" s="42">
        <v>41162</v>
      </c>
      <c r="J261" s="87">
        <v>0</v>
      </c>
      <c r="K261" s="75">
        <v>5</v>
      </c>
      <c r="L261" s="75">
        <v>530</v>
      </c>
      <c r="M261" s="75">
        <v>530</v>
      </c>
      <c r="N261" s="75"/>
      <c r="O261" s="75"/>
      <c r="P261" s="75"/>
      <c r="Q261" s="75"/>
      <c r="R261" s="75"/>
      <c r="S261" s="75"/>
      <c r="T261" s="75"/>
      <c r="U261" s="75"/>
      <c r="V261" s="75"/>
      <c r="W261" s="75"/>
      <c r="X261" s="44">
        <f t="shared" si="16"/>
        <v>1590</v>
      </c>
      <c r="Y261" s="93"/>
    </row>
    <row r="262" spans="1:25">
      <c r="A262" s="48">
        <v>261</v>
      </c>
      <c r="B262" s="48"/>
      <c r="C262" s="75" t="s">
        <v>177</v>
      </c>
      <c r="D262" s="71" t="s">
        <v>315</v>
      </c>
      <c r="E262" s="44">
        <v>2450</v>
      </c>
      <c r="F262" s="44">
        <v>3050</v>
      </c>
      <c r="G262" s="44">
        <f t="shared" si="17"/>
        <v>600</v>
      </c>
      <c r="H262" s="54">
        <f>X262/K262</f>
        <v>425</v>
      </c>
      <c r="I262" s="42">
        <v>41164</v>
      </c>
      <c r="J262" s="87">
        <v>0</v>
      </c>
      <c r="K262" s="75">
        <v>6</v>
      </c>
      <c r="L262" s="75">
        <v>500</v>
      </c>
      <c r="M262" s="75"/>
      <c r="N262" s="75"/>
      <c r="O262" s="75"/>
      <c r="P262" s="75"/>
      <c r="Q262" s="75"/>
      <c r="R262" s="75"/>
      <c r="S262" s="75"/>
      <c r="T262" s="75"/>
      <c r="U262" s="75"/>
      <c r="V262" s="75"/>
      <c r="W262" s="75"/>
      <c r="X262" s="44">
        <f t="shared" si="16"/>
        <v>2550</v>
      </c>
      <c r="Y262" s="93"/>
    </row>
    <row r="263" spans="1:25">
      <c r="A263" s="48">
        <v>262</v>
      </c>
      <c r="B263" s="48"/>
      <c r="C263" s="75" t="s">
        <v>238</v>
      </c>
      <c r="D263" s="71" t="s">
        <v>315</v>
      </c>
      <c r="E263" s="44">
        <v>2250</v>
      </c>
      <c r="F263" s="44">
        <v>2500</v>
      </c>
      <c r="G263" s="44">
        <f t="shared" si="17"/>
        <v>250</v>
      </c>
      <c r="H263" s="54">
        <v>1250</v>
      </c>
      <c r="I263" s="42">
        <v>41164</v>
      </c>
      <c r="J263" s="87">
        <v>0</v>
      </c>
      <c r="K263" s="75">
        <v>2</v>
      </c>
      <c r="L263" s="75">
        <v>1250</v>
      </c>
      <c r="M263" s="75"/>
      <c r="N263" s="75"/>
      <c r="O263" s="75"/>
      <c r="P263" s="75"/>
      <c r="Q263" s="75"/>
      <c r="R263" s="75"/>
      <c r="S263" s="75"/>
      <c r="T263" s="75"/>
      <c r="U263" s="75"/>
      <c r="V263" s="75"/>
      <c r="W263" s="75"/>
      <c r="X263" s="44">
        <f t="shared" si="16"/>
        <v>1250</v>
      </c>
      <c r="Y263" s="93"/>
    </row>
    <row r="264" spans="1:25">
      <c r="A264" s="48">
        <v>263</v>
      </c>
      <c r="B264" s="48"/>
      <c r="C264" s="75" t="s">
        <v>355</v>
      </c>
      <c r="D264" s="71" t="s">
        <v>315</v>
      </c>
      <c r="E264" s="44">
        <v>2250</v>
      </c>
      <c r="F264" s="44">
        <v>2900</v>
      </c>
      <c r="G264" s="44">
        <f t="shared" si="17"/>
        <v>650</v>
      </c>
      <c r="H264" s="54">
        <v>485</v>
      </c>
      <c r="I264" s="42">
        <v>41164</v>
      </c>
      <c r="J264" s="87">
        <v>0</v>
      </c>
      <c r="K264" s="75">
        <v>6</v>
      </c>
      <c r="L264" s="75">
        <v>500</v>
      </c>
      <c r="M264" s="75"/>
      <c r="N264" s="75"/>
      <c r="O264" s="75"/>
      <c r="P264" s="75"/>
      <c r="Q264" s="75"/>
      <c r="R264" s="75"/>
      <c r="S264" s="75"/>
      <c r="T264" s="75"/>
      <c r="U264" s="75"/>
      <c r="V264" s="75"/>
      <c r="W264" s="75"/>
      <c r="X264" s="44">
        <f t="shared" si="16"/>
        <v>2400</v>
      </c>
      <c r="Y264" s="93"/>
    </row>
    <row r="265" spans="1:25">
      <c r="A265" s="48">
        <v>264</v>
      </c>
      <c r="B265" s="48"/>
      <c r="C265" s="75" t="s">
        <v>238</v>
      </c>
      <c r="D265" s="71" t="s">
        <v>360</v>
      </c>
      <c r="E265" s="44">
        <v>2250</v>
      </c>
      <c r="F265" s="44">
        <v>2750</v>
      </c>
      <c r="G265" s="44">
        <f t="shared" si="17"/>
        <v>500</v>
      </c>
      <c r="H265" s="54">
        <f>X265/K265</f>
        <v>330</v>
      </c>
      <c r="I265" s="42">
        <v>41164</v>
      </c>
      <c r="J265" s="87">
        <v>0</v>
      </c>
      <c r="K265" s="75">
        <v>5</v>
      </c>
      <c r="L265" s="75">
        <v>550</v>
      </c>
      <c r="M265" s="75">
        <v>550</v>
      </c>
      <c r="N265" s="75"/>
      <c r="O265" s="75"/>
      <c r="P265" s="75"/>
      <c r="Q265" s="75"/>
      <c r="R265" s="75"/>
      <c r="S265" s="75"/>
      <c r="T265" s="75"/>
      <c r="U265" s="75"/>
      <c r="V265" s="75"/>
      <c r="W265" s="75"/>
      <c r="X265" s="44">
        <f t="shared" si="16"/>
        <v>1650</v>
      </c>
      <c r="Y265" s="93"/>
    </row>
    <row r="266" spans="1:25">
      <c r="A266" s="11">
        <v>265</v>
      </c>
      <c r="B266" s="11"/>
      <c r="C266" s="88" t="s">
        <v>257</v>
      </c>
      <c r="D266" s="59" t="s">
        <v>276</v>
      </c>
      <c r="E266" s="73">
        <v>2150</v>
      </c>
      <c r="F266" s="73">
        <v>2400</v>
      </c>
      <c r="G266" s="73">
        <f t="shared" si="17"/>
        <v>250</v>
      </c>
      <c r="H266" s="70">
        <f>X266/K266</f>
        <v>0</v>
      </c>
      <c r="I266" s="68">
        <v>41164</v>
      </c>
      <c r="J266" s="27">
        <v>0</v>
      </c>
      <c r="K266" s="88">
        <v>2</v>
      </c>
      <c r="L266" s="88">
        <v>550</v>
      </c>
      <c r="M266" s="88">
        <v>1850</v>
      </c>
      <c r="N266" s="88"/>
      <c r="O266" s="88"/>
      <c r="P266" s="88"/>
      <c r="Q266" s="88"/>
      <c r="R266" s="88"/>
      <c r="S266" s="88"/>
      <c r="T266" s="88"/>
      <c r="U266" s="88"/>
      <c r="V266" s="88"/>
      <c r="W266" s="88"/>
      <c r="X266" s="73">
        <f t="shared" si="16"/>
        <v>0</v>
      </c>
      <c r="Y266" s="93"/>
    </row>
    <row r="267" spans="1:25">
      <c r="A267" s="48">
        <v>266</v>
      </c>
      <c r="B267" s="48"/>
      <c r="C267" s="75" t="s">
        <v>164</v>
      </c>
      <c r="D267" s="71" t="s">
        <v>361</v>
      </c>
      <c r="E267" s="44">
        <v>2150</v>
      </c>
      <c r="F267" s="44">
        <v>2650</v>
      </c>
      <c r="G267" s="44">
        <f t="shared" si="17"/>
        <v>500</v>
      </c>
      <c r="H267" s="54">
        <f>X267/K267</f>
        <v>424</v>
      </c>
      <c r="I267" s="42">
        <v>41164</v>
      </c>
      <c r="J267" s="87">
        <v>0</v>
      </c>
      <c r="K267" s="75">
        <v>5</v>
      </c>
      <c r="L267" s="75">
        <v>530</v>
      </c>
      <c r="M267" s="75"/>
      <c r="N267" s="75"/>
      <c r="O267" s="75"/>
      <c r="P267" s="75"/>
      <c r="Q267" s="75"/>
      <c r="R267" s="75"/>
      <c r="S267" s="75"/>
      <c r="T267" s="75"/>
      <c r="U267" s="75"/>
      <c r="V267" s="75"/>
      <c r="W267" s="75"/>
      <c r="X267" s="44">
        <f t="shared" si="16"/>
        <v>2120</v>
      </c>
      <c r="Y267" s="93"/>
    </row>
    <row r="268" spans="1:25">
      <c r="A268" s="48">
        <v>267</v>
      </c>
      <c r="B268" s="48"/>
      <c r="C268" s="75" t="s">
        <v>133</v>
      </c>
      <c r="D268" s="71" t="s">
        <v>74</v>
      </c>
      <c r="E268" s="44">
        <v>2000</v>
      </c>
      <c r="F268" s="44">
        <v>2600</v>
      </c>
      <c r="G268" s="44">
        <f t="shared" si="17"/>
        <v>600</v>
      </c>
      <c r="H268" s="54">
        <v>435</v>
      </c>
      <c r="I268" s="42">
        <v>41167</v>
      </c>
      <c r="J268" s="87">
        <v>0</v>
      </c>
      <c r="K268" s="75">
        <v>6</v>
      </c>
      <c r="L268" s="75">
        <v>435</v>
      </c>
      <c r="M268" s="75"/>
      <c r="N268" s="75"/>
      <c r="O268" s="75"/>
      <c r="P268" s="75"/>
      <c r="Q268" s="75"/>
      <c r="R268" s="75"/>
      <c r="S268" s="75"/>
      <c r="T268" s="75"/>
      <c r="U268" s="75"/>
      <c r="V268" s="75"/>
      <c r="W268" s="75"/>
      <c r="X268" s="44">
        <f t="shared" si="16"/>
        <v>2165</v>
      </c>
      <c r="Y268" s="93"/>
    </row>
    <row r="269" spans="1:25">
      <c r="A269" s="48">
        <v>268</v>
      </c>
      <c r="B269" s="48"/>
      <c r="C269" s="75" t="s">
        <v>362</v>
      </c>
      <c r="D269" s="71" t="s">
        <v>73</v>
      </c>
      <c r="E269" s="44">
        <v>1620</v>
      </c>
      <c r="F269" s="44">
        <v>1920</v>
      </c>
      <c r="G269" s="44">
        <f t="shared" si="17"/>
        <v>300</v>
      </c>
      <c r="H269" s="54">
        <v>640</v>
      </c>
      <c r="I269" s="42">
        <v>41167</v>
      </c>
      <c r="J269" s="87">
        <v>0</v>
      </c>
      <c r="K269" s="75">
        <v>3</v>
      </c>
      <c r="L269" s="75">
        <v>640</v>
      </c>
      <c r="M269" s="75"/>
      <c r="N269" s="75"/>
      <c r="O269" s="75"/>
      <c r="P269" s="75"/>
      <c r="Q269" s="75"/>
      <c r="R269" s="75"/>
      <c r="S269" s="75"/>
      <c r="T269" s="75"/>
      <c r="U269" s="75"/>
      <c r="V269" s="75"/>
      <c r="W269" s="75"/>
      <c r="X269" s="44">
        <f t="shared" si="16"/>
        <v>1280</v>
      </c>
      <c r="Y269" s="93"/>
    </row>
    <row r="270" spans="1:25">
      <c r="A270" s="48">
        <v>269</v>
      </c>
      <c r="B270" s="48"/>
      <c r="C270" s="75" t="s">
        <v>238</v>
      </c>
      <c r="D270" s="71" t="s">
        <v>363</v>
      </c>
      <c r="E270" s="44">
        <v>2200</v>
      </c>
      <c r="F270" s="44">
        <v>2950</v>
      </c>
      <c r="G270" s="44">
        <f t="shared" si="17"/>
        <v>750</v>
      </c>
      <c r="H270" s="54">
        <v>400</v>
      </c>
      <c r="I270" s="42">
        <v>41177</v>
      </c>
      <c r="J270" s="87">
        <v>0</v>
      </c>
      <c r="K270" s="75">
        <v>7</v>
      </c>
      <c r="L270" s="75">
        <v>500</v>
      </c>
      <c r="M270" s="75"/>
      <c r="N270" s="75"/>
      <c r="O270" s="75"/>
      <c r="P270" s="75"/>
      <c r="Q270" s="75"/>
      <c r="R270" s="75"/>
      <c r="S270" s="75"/>
      <c r="T270" s="75"/>
      <c r="U270" s="75"/>
      <c r="V270" s="75"/>
      <c r="W270" s="75"/>
      <c r="X270" s="44">
        <f t="shared" si="16"/>
        <v>2450</v>
      </c>
      <c r="Y270" s="93"/>
    </row>
    <row r="271" spans="1:25">
      <c r="A271" s="11">
        <v>270</v>
      </c>
      <c r="B271" s="11"/>
      <c r="C271" s="88" t="s">
        <v>238</v>
      </c>
      <c r="D271" s="59" t="s">
        <v>364</v>
      </c>
      <c r="E271" s="73">
        <v>2200</v>
      </c>
      <c r="F271" s="73">
        <v>2450</v>
      </c>
      <c r="G271" s="73">
        <f t="shared" si="17"/>
        <v>250</v>
      </c>
      <c r="H271" s="70">
        <v>550</v>
      </c>
      <c r="I271" s="68">
        <v>41178</v>
      </c>
      <c r="J271" s="27">
        <v>0</v>
      </c>
      <c r="K271" s="88">
        <v>3</v>
      </c>
      <c r="L271" s="88">
        <v>930</v>
      </c>
      <c r="M271" s="88">
        <v>800</v>
      </c>
      <c r="N271" s="88">
        <v>720</v>
      </c>
      <c r="O271" s="88"/>
      <c r="P271" s="88"/>
      <c r="Q271" s="88"/>
      <c r="R271" s="88"/>
      <c r="S271" s="88"/>
      <c r="T271" s="88"/>
      <c r="U271" s="88"/>
      <c r="V271" s="88"/>
      <c r="W271" s="88"/>
      <c r="X271" s="73">
        <f t="shared" si="16"/>
        <v>0</v>
      </c>
      <c r="Y271" s="93"/>
    </row>
    <row r="272" spans="1:25">
      <c r="A272" s="48">
        <v>271</v>
      </c>
      <c r="B272" s="48"/>
      <c r="C272" s="75" t="s">
        <v>365</v>
      </c>
      <c r="D272" s="71" t="s">
        <v>366</v>
      </c>
      <c r="E272" s="44">
        <v>2400</v>
      </c>
      <c r="F272" s="44">
        <v>2700</v>
      </c>
      <c r="G272" s="44">
        <f t="shared" si="17"/>
        <v>300</v>
      </c>
      <c r="H272" s="54">
        <f>X272/K272</f>
        <v>600</v>
      </c>
      <c r="I272" s="42">
        <v>41179</v>
      </c>
      <c r="J272" s="87">
        <v>0</v>
      </c>
      <c r="K272" s="75">
        <v>3</v>
      </c>
      <c r="L272" s="75">
        <v>900</v>
      </c>
      <c r="M272" s="75"/>
      <c r="N272" s="75"/>
      <c r="O272" s="75"/>
      <c r="P272" s="75"/>
      <c r="Q272" s="75"/>
      <c r="R272" s="75"/>
      <c r="S272" s="75"/>
      <c r="T272" s="75"/>
      <c r="U272" s="75"/>
      <c r="V272" s="75"/>
      <c r="W272" s="75"/>
      <c r="X272" s="44">
        <f t="shared" si="16"/>
        <v>1800</v>
      </c>
      <c r="Y272" s="93"/>
    </row>
    <row r="273" spans="1:25">
      <c r="A273" s="48">
        <v>272</v>
      </c>
      <c r="B273" s="48"/>
      <c r="C273" s="75" t="s">
        <v>354</v>
      </c>
      <c r="D273" s="71" t="s">
        <v>367</v>
      </c>
      <c r="E273" s="44">
        <v>2050</v>
      </c>
      <c r="F273" s="44">
        <v>2850</v>
      </c>
      <c r="G273" s="44">
        <f t="shared" si="17"/>
        <v>800</v>
      </c>
      <c r="H273" s="54">
        <v>350</v>
      </c>
      <c r="I273" s="42">
        <v>41181</v>
      </c>
      <c r="J273" s="87">
        <v>0</v>
      </c>
      <c r="K273" s="75">
        <v>8</v>
      </c>
      <c r="L273" s="75">
        <v>350</v>
      </c>
      <c r="M273" s="75">
        <v>350</v>
      </c>
      <c r="N273" s="75"/>
      <c r="O273" s="75"/>
      <c r="P273" s="75"/>
      <c r="Q273" s="75"/>
      <c r="R273" s="75"/>
      <c r="S273" s="75"/>
      <c r="T273" s="75"/>
      <c r="U273" s="75"/>
      <c r="V273" s="75"/>
      <c r="W273" s="75"/>
      <c r="X273" s="44">
        <f t="shared" si="16"/>
        <v>2150</v>
      </c>
      <c r="Y273" s="93"/>
    </row>
    <row r="274" spans="1:25">
      <c r="A274" s="48">
        <v>273</v>
      </c>
      <c r="B274" s="48"/>
      <c r="C274" s="75" t="s">
        <v>368</v>
      </c>
      <c r="D274" s="71" t="s">
        <v>369</v>
      </c>
      <c r="E274" s="44">
        <v>4550</v>
      </c>
      <c r="F274" s="44">
        <v>5000</v>
      </c>
      <c r="G274" s="44">
        <f t="shared" si="17"/>
        <v>450</v>
      </c>
      <c r="H274" s="54">
        <v>2000</v>
      </c>
      <c r="I274" s="42">
        <v>41181</v>
      </c>
      <c r="J274" s="87">
        <v>3000</v>
      </c>
      <c r="K274" s="75">
        <v>1</v>
      </c>
      <c r="L274" s="75">
        <v>1000</v>
      </c>
      <c r="M274" s="75"/>
      <c r="N274" s="75"/>
      <c r="O274" s="75"/>
      <c r="P274" s="75"/>
      <c r="Q274" s="75"/>
      <c r="R274" s="75"/>
      <c r="S274" s="75"/>
      <c r="T274" s="75"/>
      <c r="U274" s="75"/>
      <c r="V274" s="75"/>
      <c r="W274" s="75"/>
      <c r="X274" s="44">
        <f t="shared" si="16"/>
        <v>1000</v>
      </c>
      <c r="Y274" s="93"/>
    </row>
    <row r="275" spans="1:25">
      <c r="A275" s="48">
        <v>274</v>
      </c>
      <c r="B275" s="48"/>
      <c r="C275" s="75" t="s">
        <v>370</v>
      </c>
      <c r="D275" s="71" t="s">
        <v>371</v>
      </c>
      <c r="E275" s="44">
        <v>2200</v>
      </c>
      <c r="F275" s="44">
        <v>3050</v>
      </c>
      <c r="G275" s="44">
        <f t="shared" si="17"/>
        <v>850</v>
      </c>
      <c r="H275" s="54">
        <v>400</v>
      </c>
      <c r="I275" s="42">
        <v>41182</v>
      </c>
      <c r="J275" s="87">
        <v>0</v>
      </c>
      <c r="K275" s="75">
        <v>8</v>
      </c>
      <c r="L275" s="75">
        <v>400</v>
      </c>
      <c r="M275" s="75"/>
      <c r="N275" s="75"/>
      <c r="O275" s="75"/>
      <c r="P275" s="75"/>
      <c r="Q275" s="75"/>
      <c r="R275" s="75"/>
      <c r="S275" s="75"/>
      <c r="T275" s="75"/>
      <c r="U275" s="75"/>
      <c r="V275" s="75"/>
      <c r="W275" s="75"/>
      <c r="X275" s="44">
        <f t="shared" si="16"/>
        <v>2650</v>
      </c>
      <c r="Y275" s="93"/>
    </row>
    <row r="276" spans="1:25">
      <c r="A276" s="48">
        <v>275</v>
      </c>
      <c r="B276" s="48"/>
      <c r="C276" s="75" t="s">
        <v>355</v>
      </c>
      <c r="D276" s="71" t="s">
        <v>372</v>
      </c>
      <c r="E276" s="44">
        <v>2200</v>
      </c>
      <c r="F276" s="44">
        <v>2600</v>
      </c>
      <c r="G276" s="44">
        <f t="shared" si="17"/>
        <v>400</v>
      </c>
      <c r="H276" s="54">
        <v>650</v>
      </c>
      <c r="I276" s="42">
        <v>41184</v>
      </c>
      <c r="J276" s="87">
        <v>0</v>
      </c>
      <c r="K276" s="75">
        <v>6</v>
      </c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  <c r="W276" s="75"/>
      <c r="X276" s="44">
        <f t="shared" si="16"/>
        <v>2600</v>
      </c>
      <c r="Y276" s="93"/>
    </row>
    <row r="277" spans="1:25">
      <c r="A277" s="48">
        <v>276</v>
      </c>
      <c r="B277" s="48"/>
      <c r="C277" s="75" t="s">
        <v>373</v>
      </c>
      <c r="D277" s="71" t="s">
        <v>374</v>
      </c>
      <c r="E277" s="44">
        <v>2350</v>
      </c>
      <c r="F277" s="44">
        <v>2650</v>
      </c>
      <c r="G277" s="44">
        <f t="shared" si="17"/>
        <v>300</v>
      </c>
      <c r="H277" s="54">
        <v>875</v>
      </c>
      <c r="I277" s="42">
        <v>41185</v>
      </c>
      <c r="J277" s="87">
        <v>900</v>
      </c>
      <c r="K277" s="75">
        <v>3</v>
      </c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  <c r="W277" s="75"/>
      <c r="X277" s="44">
        <f t="shared" si="16"/>
        <v>1750</v>
      </c>
      <c r="Y277" s="93"/>
    </row>
    <row r="278" spans="1:25">
      <c r="A278" s="48">
        <v>277</v>
      </c>
      <c r="B278" s="48"/>
      <c r="C278" s="75" t="s">
        <v>238</v>
      </c>
      <c r="D278" s="71" t="s">
        <v>375</v>
      </c>
      <c r="E278" s="44">
        <v>2200</v>
      </c>
      <c r="F278" s="44">
        <v>2400</v>
      </c>
      <c r="G278" s="44">
        <f t="shared" si="17"/>
        <v>200</v>
      </c>
      <c r="H278" s="54">
        <v>1000</v>
      </c>
      <c r="I278" s="42">
        <v>41188</v>
      </c>
      <c r="J278" s="87">
        <v>400</v>
      </c>
      <c r="K278" s="75">
        <v>2</v>
      </c>
      <c r="L278" s="75">
        <v>1000</v>
      </c>
      <c r="M278" s="75"/>
      <c r="N278" s="75"/>
      <c r="O278" s="75"/>
      <c r="P278" s="75"/>
      <c r="Q278" s="75"/>
      <c r="R278" s="75"/>
      <c r="S278" s="75"/>
      <c r="T278" s="75"/>
      <c r="U278" s="75"/>
      <c r="V278" s="75"/>
      <c r="W278" s="75"/>
      <c r="X278" s="44">
        <f t="shared" si="16"/>
        <v>1000</v>
      </c>
      <c r="Y278" s="93"/>
    </row>
    <row r="279" spans="1:25">
      <c r="A279" s="48">
        <v>278</v>
      </c>
      <c r="B279" s="48"/>
      <c r="C279" s="75" t="s">
        <v>376</v>
      </c>
      <c r="D279" s="71" t="s">
        <v>377</v>
      </c>
      <c r="E279" s="44">
        <v>1600</v>
      </c>
      <c r="F279" s="44">
        <v>2000</v>
      </c>
      <c r="G279" s="44">
        <f t="shared" si="17"/>
        <v>400</v>
      </c>
      <c r="H279" s="54">
        <v>500</v>
      </c>
      <c r="I279" s="42">
        <v>41190</v>
      </c>
      <c r="J279" s="87">
        <v>0</v>
      </c>
      <c r="K279" s="75">
        <v>4</v>
      </c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  <c r="W279" s="75"/>
      <c r="X279" s="44">
        <f t="shared" si="16"/>
        <v>2000</v>
      </c>
      <c r="Y279" s="93"/>
    </row>
    <row r="280" spans="1:25">
      <c r="A280" s="48">
        <v>279</v>
      </c>
      <c r="B280" s="48"/>
      <c r="C280" s="75" t="s">
        <v>378</v>
      </c>
      <c r="D280" s="71" t="s">
        <v>377</v>
      </c>
      <c r="E280" s="44">
        <v>1650</v>
      </c>
      <c r="F280" s="44">
        <v>2050</v>
      </c>
      <c r="G280" s="44">
        <f t="shared" si="17"/>
        <v>400</v>
      </c>
      <c r="H280" s="54">
        <v>515</v>
      </c>
      <c r="I280" s="42">
        <v>41191</v>
      </c>
      <c r="J280" s="87">
        <v>0</v>
      </c>
      <c r="K280" s="75">
        <v>4</v>
      </c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  <c r="W280" s="75"/>
      <c r="X280" s="44">
        <f t="shared" si="16"/>
        <v>2050</v>
      </c>
      <c r="Y280" s="93"/>
    </row>
    <row r="281" spans="1:25">
      <c r="A281" s="48">
        <v>280</v>
      </c>
      <c r="B281" s="48"/>
      <c r="C281" s="75" t="s">
        <v>238</v>
      </c>
      <c r="D281" s="71" t="s">
        <v>379</v>
      </c>
      <c r="E281" s="44">
        <v>2200</v>
      </c>
      <c r="F281" s="44">
        <v>2800</v>
      </c>
      <c r="G281" s="44">
        <f t="shared" si="17"/>
        <v>600</v>
      </c>
      <c r="H281" s="54">
        <v>470</v>
      </c>
      <c r="I281" s="42">
        <v>41191</v>
      </c>
      <c r="J281" s="87">
        <v>0</v>
      </c>
      <c r="K281" s="75">
        <v>6</v>
      </c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  <c r="W281" s="75"/>
      <c r="X281" s="44">
        <f t="shared" si="16"/>
        <v>2800</v>
      </c>
      <c r="Y281" s="93"/>
    </row>
    <row r="282" spans="1:25">
      <c r="A282" s="48">
        <v>281</v>
      </c>
      <c r="B282" s="48"/>
      <c r="C282" s="75" t="s">
        <v>257</v>
      </c>
      <c r="D282" s="71" t="s">
        <v>379</v>
      </c>
      <c r="E282" s="44">
        <v>2150</v>
      </c>
      <c r="F282" s="44">
        <v>2800</v>
      </c>
      <c r="G282" s="44">
        <f t="shared" si="17"/>
        <v>650</v>
      </c>
      <c r="H282" s="54">
        <v>470</v>
      </c>
      <c r="I282" s="42">
        <v>41191</v>
      </c>
      <c r="J282" s="87">
        <v>0</v>
      </c>
      <c r="K282" s="75">
        <v>6</v>
      </c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  <c r="W282" s="75"/>
      <c r="X282" s="44">
        <f t="shared" si="16"/>
        <v>2800</v>
      </c>
      <c r="Y282" s="93"/>
    </row>
    <row r="283" spans="1:25">
      <c r="A283" s="48">
        <v>282</v>
      </c>
      <c r="B283" s="48"/>
      <c r="C283" s="75" t="s">
        <v>365</v>
      </c>
      <c r="D283" s="71" t="s">
        <v>96</v>
      </c>
      <c r="E283" s="44">
        <v>2350</v>
      </c>
      <c r="F283" s="44">
        <v>3150</v>
      </c>
      <c r="G283" s="44">
        <f t="shared" si="17"/>
        <v>800</v>
      </c>
      <c r="H283" s="54">
        <f t="shared" ref="H283:H289" si="18">X283/K283</f>
        <v>300</v>
      </c>
      <c r="I283" s="42">
        <v>41191</v>
      </c>
      <c r="J283" s="87">
        <v>0</v>
      </c>
      <c r="K283" s="75">
        <v>8</v>
      </c>
      <c r="L283" s="75">
        <v>500</v>
      </c>
      <c r="M283" s="75">
        <v>250</v>
      </c>
      <c r="N283" s="75"/>
      <c r="O283" s="75"/>
      <c r="P283" s="75"/>
      <c r="Q283" s="75"/>
      <c r="R283" s="75"/>
      <c r="S283" s="75"/>
      <c r="T283" s="75"/>
      <c r="U283" s="75"/>
      <c r="V283" s="75"/>
      <c r="W283" s="75"/>
      <c r="X283" s="44">
        <f t="shared" si="16"/>
        <v>2400</v>
      </c>
      <c r="Y283" s="93"/>
    </row>
    <row r="284" spans="1:25">
      <c r="A284" s="48">
        <v>283</v>
      </c>
      <c r="B284" s="48"/>
      <c r="C284" s="75" t="s">
        <v>380</v>
      </c>
      <c r="D284" s="71" t="s">
        <v>381</v>
      </c>
      <c r="E284" s="44">
        <v>1600</v>
      </c>
      <c r="F284" s="44">
        <v>2200</v>
      </c>
      <c r="G284" s="44">
        <f t="shared" si="17"/>
        <v>600</v>
      </c>
      <c r="H284" s="54">
        <f t="shared" si="18"/>
        <v>243.33333333333334</v>
      </c>
      <c r="I284" s="42">
        <v>41192</v>
      </c>
      <c r="J284" s="87">
        <v>0</v>
      </c>
      <c r="K284" s="75">
        <v>6</v>
      </c>
      <c r="L284" s="75">
        <v>370</v>
      </c>
      <c r="M284" s="75">
        <v>370</v>
      </c>
      <c r="N284" s="75"/>
      <c r="O284" s="75"/>
      <c r="P284" s="75"/>
      <c r="Q284" s="75"/>
      <c r="R284" s="75"/>
      <c r="S284" s="75"/>
      <c r="T284" s="75"/>
      <c r="U284" s="75"/>
      <c r="V284" s="75"/>
      <c r="W284" s="75"/>
      <c r="X284" s="44">
        <f t="shared" si="16"/>
        <v>1460</v>
      </c>
      <c r="Y284" s="93"/>
    </row>
    <row r="285" spans="1:25">
      <c r="A285" s="48">
        <v>284</v>
      </c>
      <c r="B285" s="48"/>
      <c r="C285" s="75" t="s">
        <v>373</v>
      </c>
      <c r="D285" s="71" t="s">
        <v>40</v>
      </c>
      <c r="E285" s="44">
        <v>2400</v>
      </c>
      <c r="F285" s="44">
        <v>3000</v>
      </c>
      <c r="G285" s="44">
        <f t="shared" si="17"/>
        <v>600</v>
      </c>
      <c r="H285" s="54">
        <f t="shared" si="18"/>
        <v>416.66666666666669</v>
      </c>
      <c r="I285" s="42">
        <v>41193</v>
      </c>
      <c r="J285" s="87">
        <v>0</v>
      </c>
      <c r="K285" s="75">
        <v>6</v>
      </c>
      <c r="L285" s="75">
        <v>500</v>
      </c>
      <c r="M285" s="75"/>
      <c r="N285" s="75"/>
      <c r="O285" s="75"/>
      <c r="P285" s="75"/>
      <c r="Q285" s="75"/>
      <c r="R285" s="75"/>
      <c r="S285" s="75"/>
      <c r="T285" s="75"/>
      <c r="U285" s="75"/>
      <c r="V285" s="75"/>
      <c r="W285" s="75"/>
      <c r="X285" s="44">
        <f t="shared" si="16"/>
        <v>2500</v>
      </c>
      <c r="Y285" s="93"/>
    </row>
    <row r="286" spans="1:25">
      <c r="A286" s="48">
        <v>285</v>
      </c>
      <c r="B286" s="48"/>
      <c r="C286" s="75" t="s">
        <v>370</v>
      </c>
      <c r="D286" s="71" t="s">
        <v>73</v>
      </c>
      <c r="E286" s="44">
        <v>2200</v>
      </c>
      <c r="F286" s="44">
        <v>2400</v>
      </c>
      <c r="G286" s="44">
        <f t="shared" si="17"/>
        <v>200</v>
      </c>
      <c r="H286" s="54">
        <f t="shared" si="18"/>
        <v>1200</v>
      </c>
      <c r="I286" s="42">
        <v>41195</v>
      </c>
      <c r="J286" s="87">
        <v>0</v>
      </c>
      <c r="K286" s="75">
        <v>2</v>
      </c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  <c r="W286" s="75"/>
      <c r="X286" s="44">
        <f t="shared" si="16"/>
        <v>2400</v>
      </c>
      <c r="Y286" s="93"/>
    </row>
    <row r="287" spans="1:25">
      <c r="A287" s="48">
        <v>286</v>
      </c>
      <c r="B287" s="48"/>
      <c r="C287" s="75" t="s">
        <v>354</v>
      </c>
      <c r="D287" s="71" t="s">
        <v>37</v>
      </c>
      <c r="E287" s="44">
        <v>1950</v>
      </c>
      <c r="F287" s="44">
        <v>2750</v>
      </c>
      <c r="G287" s="44">
        <f t="shared" si="17"/>
        <v>800</v>
      </c>
      <c r="H287" s="54">
        <f t="shared" si="18"/>
        <v>300</v>
      </c>
      <c r="I287" s="42">
        <v>41196</v>
      </c>
      <c r="J287" s="87">
        <v>0</v>
      </c>
      <c r="K287" s="75">
        <v>8</v>
      </c>
      <c r="L287" s="75">
        <v>350</v>
      </c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5"/>
      <c r="X287" s="44">
        <f t="shared" si="16"/>
        <v>2400</v>
      </c>
      <c r="Y287" s="93"/>
    </row>
    <row r="288" spans="1:25">
      <c r="A288" s="48">
        <v>287</v>
      </c>
      <c r="B288" s="48"/>
      <c r="C288" s="75" t="s">
        <v>273</v>
      </c>
      <c r="D288" s="71" t="s">
        <v>382</v>
      </c>
      <c r="E288" s="44">
        <v>2450</v>
      </c>
      <c r="F288" s="44">
        <v>3650</v>
      </c>
      <c r="G288" s="44">
        <f t="shared" si="17"/>
        <v>1200</v>
      </c>
      <c r="H288" s="54">
        <f t="shared" si="18"/>
        <v>304.16666666666669</v>
      </c>
      <c r="I288" s="42">
        <v>41196</v>
      </c>
      <c r="J288" s="87">
        <v>0</v>
      </c>
      <c r="K288" s="75">
        <v>12</v>
      </c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5"/>
      <c r="X288" s="44">
        <f t="shared" si="16"/>
        <v>3650</v>
      </c>
      <c r="Y288" s="93"/>
    </row>
    <row r="289" spans="1:26">
      <c r="A289" s="48">
        <v>288</v>
      </c>
      <c r="B289" s="48"/>
      <c r="C289" s="75" t="s">
        <v>383</v>
      </c>
      <c r="D289" s="71" t="s">
        <v>384</v>
      </c>
      <c r="E289" s="44">
        <v>2550</v>
      </c>
      <c r="F289" s="44">
        <v>2750</v>
      </c>
      <c r="G289" s="44">
        <f t="shared" si="17"/>
        <v>200</v>
      </c>
      <c r="H289" s="54">
        <f t="shared" si="18"/>
        <v>1375</v>
      </c>
      <c r="I289" s="42">
        <v>41197</v>
      </c>
      <c r="J289" s="87">
        <v>0</v>
      </c>
      <c r="K289" s="75">
        <v>2</v>
      </c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44">
        <f t="shared" si="16"/>
        <v>2750</v>
      </c>
      <c r="Y289" s="93"/>
    </row>
    <row r="290" spans="1:26">
      <c r="A290" s="48">
        <v>289</v>
      </c>
      <c r="B290" s="48"/>
      <c r="C290" s="75" t="s">
        <v>252</v>
      </c>
      <c r="D290" s="71" t="s">
        <v>385</v>
      </c>
      <c r="E290" s="44">
        <v>2400</v>
      </c>
      <c r="F290" s="44">
        <v>2900</v>
      </c>
      <c r="G290" s="44">
        <f t="shared" si="17"/>
        <v>500</v>
      </c>
      <c r="H290" s="54">
        <v>600</v>
      </c>
      <c r="I290" s="42">
        <v>41197</v>
      </c>
      <c r="J290" s="87">
        <v>0</v>
      </c>
      <c r="K290" s="75">
        <v>5</v>
      </c>
      <c r="L290" s="75">
        <v>500</v>
      </c>
      <c r="M290" s="75"/>
      <c r="N290" s="75"/>
      <c r="O290" s="75"/>
      <c r="P290" s="75"/>
      <c r="Q290" s="75"/>
      <c r="R290" s="75"/>
      <c r="S290" s="75"/>
      <c r="T290" s="75"/>
      <c r="U290" s="75"/>
      <c r="V290" s="75"/>
      <c r="W290" s="75"/>
      <c r="X290" s="44">
        <f t="shared" ref="X290:X353" si="19">((((((((((((F290-L290)-M290)-N290)-O290)-P290)-Q290)-R290)-S290)-V290)-W290)-J290)-T290)-U290</f>
        <v>2400</v>
      </c>
      <c r="Y290" s="93"/>
      <c r="Z290" s="50" t="s">
        <v>386</v>
      </c>
    </row>
    <row r="291" spans="1:26">
      <c r="A291" s="48">
        <v>290</v>
      </c>
      <c r="B291" s="48"/>
      <c r="C291" s="75" t="s">
        <v>257</v>
      </c>
      <c r="D291" s="71" t="s">
        <v>290</v>
      </c>
      <c r="E291" s="44">
        <v>2150</v>
      </c>
      <c r="F291" s="44">
        <v>2650</v>
      </c>
      <c r="G291" s="44">
        <f t="shared" si="17"/>
        <v>500</v>
      </c>
      <c r="H291" s="54">
        <v>550</v>
      </c>
      <c r="I291" s="42">
        <v>41197</v>
      </c>
      <c r="J291" s="87">
        <v>0</v>
      </c>
      <c r="K291" s="75">
        <v>5</v>
      </c>
      <c r="L291" s="75">
        <v>430</v>
      </c>
      <c r="M291" s="75">
        <v>460</v>
      </c>
      <c r="N291" s="75"/>
      <c r="O291" s="75"/>
      <c r="P291" s="75"/>
      <c r="Q291" s="75"/>
      <c r="R291" s="75"/>
      <c r="S291" s="75"/>
      <c r="T291" s="75"/>
      <c r="U291" s="75"/>
      <c r="V291" s="75"/>
      <c r="W291" s="75"/>
      <c r="X291" s="44">
        <f t="shared" si="19"/>
        <v>1760</v>
      </c>
      <c r="Y291" s="93"/>
      <c r="Z291" s="50" t="s">
        <v>386</v>
      </c>
    </row>
    <row r="292" spans="1:26">
      <c r="A292" s="48">
        <v>291</v>
      </c>
      <c r="B292" s="48"/>
      <c r="C292" s="75" t="s">
        <v>387</v>
      </c>
      <c r="D292" s="71" t="s">
        <v>105</v>
      </c>
      <c r="E292" s="44">
        <v>600</v>
      </c>
      <c r="F292" s="44">
        <v>1200</v>
      </c>
      <c r="G292" s="44">
        <f t="shared" si="17"/>
        <v>600</v>
      </c>
      <c r="H292" s="54">
        <f>X292/K292</f>
        <v>200</v>
      </c>
      <c r="I292" s="42">
        <v>41199</v>
      </c>
      <c r="J292" s="87">
        <v>0</v>
      </c>
      <c r="K292" s="75">
        <v>6</v>
      </c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  <c r="W292" s="75"/>
      <c r="X292" s="44">
        <f t="shared" si="19"/>
        <v>1200</v>
      </c>
      <c r="Y292" s="93"/>
    </row>
    <row r="293" spans="1:26">
      <c r="A293" s="48">
        <v>292</v>
      </c>
      <c r="B293" s="48"/>
      <c r="C293" s="75" t="s">
        <v>388</v>
      </c>
      <c r="D293" s="71" t="s">
        <v>389</v>
      </c>
      <c r="E293" s="44">
        <v>2800</v>
      </c>
      <c r="F293" s="44">
        <v>3200</v>
      </c>
      <c r="G293" s="44">
        <f t="shared" si="17"/>
        <v>400</v>
      </c>
      <c r="H293" s="54">
        <f>X293/K293</f>
        <v>450</v>
      </c>
      <c r="I293" s="42">
        <v>41200</v>
      </c>
      <c r="J293" s="87">
        <v>800</v>
      </c>
      <c r="K293" s="75">
        <v>4</v>
      </c>
      <c r="L293" s="75">
        <v>600</v>
      </c>
      <c r="M293" s="75"/>
      <c r="N293" s="75"/>
      <c r="O293" s="75"/>
      <c r="P293" s="75"/>
      <c r="Q293" s="75"/>
      <c r="R293" s="75"/>
      <c r="S293" s="75"/>
      <c r="T293" s="75"/>
      <c r="U293" s="75"/>
      <c r="V293" s="75"/>
      <c r="W293" s="75"/>
      <c r="X293" s="44">
        <f t="shared" si="19"/>
        <v>1800</v>
      </c>
      <c r="Y293" s="93"/>
    </row>
    <row r="294" spans="1:26">
      <c r="A294" s="48">
        <v>293</v>
      </c>
      <c r="B294" s="48"/>
      <c r="C294" s="75" t="s">
        <v>238</v>
      </c>
      <c r="D294" s="71" t="s">
        <v>390</v>
      </c>
      <c r="E294" s="44">
        <v>2200</v>
      </c>
      <c r="F294" s="44">
        <v>2500</v>
      </c>
      <c r="G294" s="44">
        <f t="shared" si="17"/>
        <v>300</v>
      </c>
      <c r="H294" s="54">
        <f>X294/K294</f>
        <v>500</v>
      </c>
      <c r="I294" s="42">
        <v>41200</v>
      </c>
      <c r="J294" s="87">
        <v>1000</v>
      </c>
      <c r="K294" s="75">
        <v>3</v>
      </c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  <c r="W294" s="75"/>
      <c r="X294" s="44">
        <f t="shared" si="19"/>
        <v>1500</v>
      </c>
      <c r="Y294" s="93"/>
    </row>
    <row r="295" spans="1:26">
      <c r="A295" s="48">
        <v>294</v>
      </c>
      <c r="B295" s="48"/>
      <c r="C295" s="75" t="s">
        <v>355</v>
      </c>
      <c r="D295" s="71" t="s">
        <v>91</v>
      </c>
      <c r="E295" s="44">
        <v>2200</v>
      </c>
      <c r="F295" s="44">
        <v>2800</v>
      </c>
      <c r="G295" s="44">
        <f t="shared" si="17"/>
        <v>600</v>
      </c>
      <c r="H295" s="54">
        <f>X295/K295</f>
        <v>116.66666666666667</v>
      </c>
      <c r="I295" s="42">
        <v>41200</v>
      </c>
      <c r="J295" s="87">
        <v>800</v>
      </c>
      <c r="K295" s="75">
        <v>6</v>
      </c>
      <c r="L295" s="75">
        <v>1300</v>
      </c>
      <c r="M295" s="75"/>
      <c r="N295" s="75"/>
      <c r="O295" s="75"/>
      <c r="P295" s="75"/>
      <c r="Q295" s="75"/>
      <c r="R295" s="75"/>
      <c r="S295" s="75"/>
      <c r="T295" s="75"/>
      <c r="U295" s="75"/>
      <c r="V295" s="75"/>
      <c r="W295" s="75"/>
      <c r="X295" s="44">
        <f t="shared" si="19"/>
        <v>700</v>
      </c>
      <c r="Y295" s="93"/>
    </row>
    <row r="296" spans="1:26">
      <c r="A296" s="11">
        <v>295</v>
      </c>
      <c r="B296" s="11"/>
      <c r="C296" s="88" t="s">
        <v>383</v>
      </c>
      <c r="D296" s="59" t="s">
        <v>391</v>
      </c>
      <c r="E296" s="73">
        <v>2550</v>
      </c>
      <c r="F296" s="73">
        <v>2650</v>
      </c>
      <c r="G296" s="73">
        <f t="shared" si="17"/>
        <v>100</v>
      </c>
      <c r="H296" s="70">
        <f>X296/K296</f>
        <v>0</v>
      </c>
      <c r="I296" s="68">
        <v>41200</v>
      </c>
      <c r="J296" s="27">
        <v>0</v>
      </c>
      <c r="K296" s="88">
        <v>6</v>
      </c>
      <c r="L296" s="88">
        <v>450</v>
      </c>
      <c r="M296" s="88">
        <v>2200</v>
      </c>
      <c r="N296" s="88"/>
      <c r="O296" s="88"/>
      <c r="P296" s="88"/>
      <c r="Q296" s="88"/>
      <c r="R296" s="88"/>
      <c r="S296" s="88"/>
      <c r="T296" s="88"/>
      <c r="U296" s="88"/>
      <c r="V296" s="88"/>
      <c r="W296" s="88"/>
      <c r="X296" s="73">
        <f t="shared" si="19"/>
        <v>0</v>
      </c>
      <c r="Y296" s="93"/>
      <c r="Z296" s="50" t="s">
        <v>386</v>
      </c>
    </row>
    <row r="297" spans="1:26">
      <c r="A297" s="48">
        <v>296</v>
      </c>
      <c r="B297" s="48"/>
      <c r="C297" s="75" t="s">
        <v>383</v>
      </c>
      <c r="D297" s="71" t="s">
        <v>391</v>
      </c>
      <c r="E297" s="44">
        <v>2550</v>
      </c>
      <c r="F297" s="44">
        <v>3150</v>
      </c>
      <c r="G297" s="44">
        <f t="shared" si="17"/>
        <v>600</v>
      </c>
      <c r="H297" s="54">
        <v>525</v>
      </c>
      <c r="I297" s="42">
        <v>41200</v>
      </c>
      <c r="J297" s="87">
        <v>0</v>
      </c>
      <c r="K297" s="75">
        <v>6</v>
      </c>
      <c r="L297" s="75">
        <v>450</v>
      </c>
      <c r="M297" s="75"/>
      <c r="N297" s="75"/>
      <c r="O297" s="75"/>
      <c r="P297" s="75"/>
      <c r="Q297" s="75"/>
      <c r="R297" s="75"/>
      <c r="S297" s="75"/>
      <c r="T297" s="75"/>
      <c r="U297" s="75"/>
      <c r="V297" s="75"/>
      <c r="W297" s="75"/>
      <c r="X297" s="44">
        <f t="shared" si="19"/>
        <v>2700</v>
      </c>
      <c r="Y297" s="93"/>
      <c r="Z297" s="50" t="s">
        <v>386</v>
      </c>
    </row>
    <row r="298" spans="1:26">
      <c r="A298" s="48">
        <v>297</v>
      </c>
      <c r="B298" s="48"/>
      <c r="C298" s="75" t="s">
        <v>392</v>
      </c>
      <c r="D298" s="71" t="s">
        <v>393</v>
      </c>
      <c r="E298" s="44">
        <v>2550</v>
      </c>
      <c r="F298" s="44">
        <v>3150</v>
      </c>
      <c r="G298" s="44">
        <f t="shared" si="17"/>
        <v>600</v>
      </c>
      <c r="H298" s="54">
        <v>525</v>
      </c>
      <c r="I298" s="42">
        <v>41203</v>
      </c>
      <c r="J298" s="87">
        <v>0</v>
      </c>
      <c r="K298" s="75">
        <v>6</v>
      </c>
      <c r="L298" s="75">
        <v>450</v>
      </c>
      <c r="M298" s="75"/>
      <c r="N298" s="75"/>
      <c r="O298" s="75"/>
      <c r="P298" s="75"/>
      <c r="Q298" s="75"/>
      <c r="R298" s="75"/>
      <c r="S298" s="75"/>
      <c r="T298" s="75"/>
      <c r="U298" s="75"/>
      <c r="V298" s="75"/>
      <c r="W298" s="75"/>
      <c r="X298" s="44">
        <f t="shared" si="19"/>
        <v>2700</v>
      </c>
      <c r="Y298" s="93"/>
    </row>
    <row r="299" spans="1:26">
      <c r="A299" s="48">
        <v>298</v>
      </c>
      <c r="B299" s="48"/>
      <c r="C299" s="75" t="s">
        <v>392</v>
      </c>
      <c r="D299" s="71" t="s">
        <v>393</v>
      </c>
      <c r="E299" s="44">
        <v>2550</v>
      </c>
      <c r="F299" s="44">
        <v>3150</v>
      </c>
      <c r="G299" s="44">
        <f t="shared" si="17"/>
        <v>600</v>
      </c>
      <c r="H299" s="54">
        <v>525</v>
      </c>
      <c r="I299" s="42">
        <v>41203</v>
      </c>
      <c r="J299" s="87">
        <v>0</v>
      </c>
      <c r="K299" s="75">
        <v>6</v>
      </c>
      <c r="L299" s="75">
        <v>450</v>
      </c>
      <c r="M299" s="75"/>
      <c r="N299" s="75"/>
      <c r="O299" s="75"/>
      <c r="P299" s="75"/>
      <c r="Q299" s="75"/>
      <c r="R299" s="75"/>
      <c r="S299" s="75"/>
      <c r="T299" s="75"/>
      <c r="U299" s="75"/>
      <c r="V299" s="75"/>
      <c r="W299" s="75"/>
      <c r="X299" s="44">
        <f t="shared" si="19"/>
        <v>2700</v>
      </c>
      <c r="Y299" s="93"/>
    </row>
    <row r="300" spans="1:26">
      <c r="A300" s="48">
        <v>299</v>
      </c>
      <c r="B300" s="48"/>
      <c r="C300" s="75" t="s">
        <v>394</v>
      </c>
      <c r="D300" s="71" t="s">
        <v>93</v>
      </c>
      <c r="E300" s="44">
        <v>4200</v>
      </c>
      <c r="F300" s="44">
        <v>4500</v>
      </c>
      <c r="G300" s="44">
        <f t="shared" si="17"/>
        <v>300</v>
      </c>
      <c r="H300" s="54">
        <v>550</v>
      </c>
      <c r="I300" s="42">
        <v>41203</v>
      </c>
      <c r="J300" s="87">
        <v>1200</v>
      </c>
      <c r="K300" s="75">
        <v>6</v>
      </c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  <c r="W300" s="75"/>
      <c r="X300" s="44">
        <f t="shared" si="19"/>
        <v>3300</v>
      </c>
      <c r="Y300" s="93"/>
    </row>
    <row r="301" spans="1:26">
      <c r="A301" s="48">
        <v>300</v>
      </c>
      <c r="B301" s="48"/>
      <c r="C301" s="75" t="s">
        <v>395</v>
      </c>
      <c r="D301" s="71" t="s">
        <v>396</v>
      </c>
      <c r="E301" s="44">
        <v>2600</v>
      </c>
      <c r="F301" s="44">
        <v>2850</v>
      </c>
      <c r="G301" s="44">
        <f t="shared" si="17"/>
        <v>250</v>
      </c>
      <c r="H301" s="54">
        <f t="shared" ref="H301:H306" si="20">X301/K301</f>
        <v>675</v>
      </c>
      <c r="I301" s="42">
        <v>41205</v>
      </c>
      <c r="J301" s="87">
        <v>500</v>
      </c>
      <c r="K301" s="75">
        <v>2</v>
      </c>
      <c r="L301" s="75">
        <v>1000</v>
      </c>
      <c r="M301" s="75"/>
      <c r="N301" s="75"/>
      <c r="O301" s="75"/>
      <c r="P301" s="75"/>
      <c r="Q301" s="75"/>
      <c r="R301" s="75"/>
      <c r="S301" s="75"/>
      <c r="T301" s="75"/>
      <c r="U301" s="75"/>
      <c r="V301" s="75"/>
      <c r="W301" s="75"/>
      <c r="X301" s="44">
        <f t="shared" si="19"/>
        <v>1350</v>
      </c>
      <c r="Y301" s="93"/>
    </row>
    <row r="302" spans="1:26">
      <c r="A302" s="48">
        <v>301</v>
      </c>
      <c r="B302" s="48"/>
      <c r="C302" s="75" t="s">
        <v>257</v>
      </c>
      <c r="D302" s="71" t="s">
        <v>396</v>
      </c>
      <c r="E302" s="44">
        <v>2050</v>
      </c>
      <c r="F302" s="44">
        <v>2300</v>
      </c>
      <c r="G302" s="44">
        <f t="shared" si="17"/>
        <v>250</v>
      </c>
      <c r="H302" s="54">
        <f t="shared" si="20"/>
        <v>400</v>
      </c>
      <c r="I302" s="42">
        <v>41205</v>
      </c>
      <c r="J302" s="87">
        <v>500</v>
      </c>
      <c r="K302" s="75">
        <v>2</v>
      </c>
      <c r="L302" s="75">
        <v>1000</v>
      </c>
      <c r="M302" s="75"/>
      <c r="N302" s="75"/>
      <c r="O302" s="75"/>
      <c r="P302" s="75"/>
      <c r="Q302" s="75"/>
      <c r="R302" s="75"/>
      <c r="S302" s="75"/>
      <c r="T302" s="75"/>
      <c r="U302" s="75"/>
      <c r="V302" s="75"/>
      <c r="W302" s="75"/>
      <c r="X302" s="44">
        <f t="shared" si="19"/>
        <v>800</v>
      </c>
      <c r="Y302" s="93"/>
    </row>
    <row r="303" spans="1:26">
      <c r="A303" s="48">
        <v>302</v>
      </c>
      <c r="B303" s="48"/>
      <c r="C303" s="75" t="s">
        <v>257</v>
      </c>
      <c r="D303" s="71" t="s">
        <v>366</v>
      </c>
      <c r="E303" s="44">
        <v>2050</v>
      </c>
      <c r="F303" s="44">
        <v>2250</v>
      </c>
      <c r="G303" s="44">
        <f t="shared" ref="G303:G366" si="21">F303-E303</f>
        <v>200</v>
      </c>
      <c r="H303" s="54">
        <f t="shared" si="20"/>
        <v>1350</v>
      </c>
      <c r="I303" s="42">
        <v>41205</v>
      </c>
      <c r="J303" s="87">
        <v>900</v>
      </c>
      <c r="K303" s="75">
        <v>1</v>
      </c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  <c r="W303" s="75"/>
      <c r="X303" s="44">
        <f t="shared" si="19"/>
        <v>1350</v>
      </c>
      <c r="Y303" s="93"/>
      <c r="Z303" s="50" t="s">
        <v>386</v>
      </c>
    </row>
    <row r="304" spans="1:26">
      <c r="A304" s="11">
        <v>303</v>
      </c>
      <c r="B304" s="11"/>
      <c r="C304" s="88" t="s">
        <v>238</v>
      </c>
      <c r="D304" s="59" t="s">
        <v>397</v>
      </c>
      <c r="E304" s="73">
        <v>2050</v>
      </c>
      <c r="F304" s="73">
        <v>2250</v>
      </c>
      <c r="G304" s="73">
        <f t="shared" si="21"/>
        <v>200</v>
      </c>
      <c r="H304" s="70">
        <f t="shared" si="20"/>
        <v>0</v>
      </c>
      <c r="I304" s="68">
        <v>41205</v>
      </c>
      <c r="J304" s="27">
        <v>0</v>
      </c>
      <c r="K304" s="88">
        <v>1</v>
      </c>
      <c r="L304" s="88">
        <v>2250</v>
      </c>
      <c r="M304" s="88"/>
      <c r="N304" s="88"/>
      <c r="O304" s="88"/>
      <c r="P304" s="88"/>
      <c r="Q304" s="88"/>
      <c r="R304" s="88"/>
      <c r="S304" s="88"/>
      <c r="T304" s="88"/>
      <c r="U304" s="88"/>
      <c r="V304" s="88"/>
      <c r="W304" s="88"/>
      <c r="X304" s="73">
        <f t="shared" si="19"/>
        <v>0</v>
      </c>
      <c r="Y304" s="93"/>
      <c r="Z304" s="50" t="s">
        <v>386</v>
      </c>
    </row>
    <row r="305" spans="1:25">
      <c r="A305" s="48">
        <v>304</v>
      </c>
      <c r="B305" s="48"/>
      <c r="C305" s="75" t="s">
        <v>398</v>
      </c>
      <c r="D305" s="71" t="s">
        <v>399</v>
      </c>
      <c r="E305" s="44">
        <v>1500</v>
      </c>
      <c r="F305" s="44">
        <v>1800</v>
      </c>
      <c r="G305" s="44">
        <f t="shared" si="21"/>
        <v>300</v>
      </c>
      <c r="H305" s="54">
        <f t="shared" si="20"/>
        <v>250</v>
      </c>
      <c r="I305" s="42">
        <v>41205</v>
      </c>
      <c r="J305" s="87">
        <v>0</v>
      </c>
      <c r="K305" s="75">
        <v>6</v>
      </c>
      <c r="L305" s="75">
        <v>300</v>
      </c>
      <c r="M305" s="75"/>
      <c r="N305" s="75"/>
      <c r="O305" s="75"/>
      <c r="P305" s="75"/>
      <c r="Q305" s="75"/>
      <c r="R305" s="75"/>
      <c r="S305" s="75"/>
      <c r="T305" s="75"/>
      <c r="U305" s="75"/>
      <c r="V305" s="75"/>
      <c r="W305" s="75"/>
      <c r="X305" s="44">
        <f t="shared" si="19"/>
        <v>1500</v>
      </c>
      <c r="Y305" s="93"/>
    </row>
    <row r="306" spans="1:25">
      <c r="A306" s="48">
        <v>305</v>
      </c>
      <c r="B306" s="48"/>
      <c r="C306" s="75" t="s">
        <v>238</v>
      </c>
      <c r="D306" s="71" t="s">
        <v>400</v>
      </c>
      <c r="E306" s="44">
        <v>2150</v>
      </c>
      <c r="F306" s="44">
        <v>2500</v>
      </c>
      <c r="G306" s="44">
        <f t="shared" si="21"/>
        <v>350</v>
      </c>
      <c r="H306" s="54">
        <f t="shared" si="20"/>
        <v>600</v>
      </c>
      <c r="I306" s="42">
        <v>41207</v>
      </c>
      <c r="J306" s="87">
        <v>700</v>
      </c>
      <c r="K306" s="75">
        <v>3</v>
      </c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  <c r="W306" s="75"/>
      <c r="X306" s="44">
        <f t="shared" si="19"/>
        <v>1800</v>
      </c>
      <c r="Y306" s="93"/>
    </row>
    <row r="307" spans="1:25">
      <c r="A307" s="48">
        <v>306</v>
      </c>
      <c r="B307" s="48"/>
      <c r="C307" s="75" t="s">
        <v>376</v>
      </c>
      <c r="D307" s="71" t="s">
        <v>401</v>
      </c>
      <c r="E307" s="44">
        <v>1700</v>
      </c>
      <c r="F307" s="44">
        <v>2200</v>
      </c>
      <c r="G307" s="44">
        <f t="shared" si="21"/>
        <v>500</v>
      </c>
      <c r="H307" s="54">
        <v>450</v>
      </c>
      <c r="I307" s="42">
        <v>41212</v>
      </c>
      <c r="J307" s="87">
        <v>0</v>
      </c>
      <c r="K307" s="75">
        <v>5</v>
      </c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  <c r="W307" s="75"/>
      <c r="X307" s="44">
        <f t="shared" si="19"/>
        <v>2200</v>
      </c>
      <c r="Y307" s="93"/>
    </row>
    <row r="308" spans="1:25">
      <c r="A308" s="48">
        <v>307</v>
      </c>
      <c r="B308" s="48"/>
      <c r="C308" s="75" t="s">
        <v>402</v>
      </c>
      <c r="D308" s="71" t="s">
        <v>401</v>
      </c>
      <c r="E308" s="44">
        <v>2000</v>
      </c>
      <c r="F308" s="44">
        <v>2700</v>
      </c>
      <c r="G308" s="44">
        <f t="shared" si="21"/>
        <v>700</v>
      </c>
      <c r="H308" s="54">
        <v>400</v>
      </c>
      <c r="I308" s="42">
        <v>41212</v>
      </c>
      <c r="J308" s="87">
        <v>0</v>
      </c>
      <c r="K308" s="75">
        <v>7</v>
      </c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  <c r="W308" s="75"/>
      <c r="X308" s="44">
        <f t="shared" si="19"/>
        <v>2700</v>
      </c>
      <c r="Y308" s="93"/>
    </row>
    <row r="309" spans="1:25">
      <c r="A309" s="48">
        <v>308</v>
      </c>
      <c r="B309" s="48"/>
      <c r="C309" s="75" t="s">
        <v>395</v>
      </c>
      <c r="D309" s="71" t="s">
        <v>403</v>
      </c>
      <c r="E309" s="44">
        <v>2550</v>
      </c>
      <c r="F309" s="44">
        <v>2850</v>
      </c>
      <c r="G309" s="44">
        <f t="shared" si="21"/>
        <v>300</v>
      </c>
      <c r="H309" s="54">
        <v>738</v>
      </c>
      <c r="I309" s="42">
        <v>41212</v>
      </c>
      <c r="J309" s="87">
        <v>640</v>
      </c>
      <c r="K309" s="75">
        <v>3</v>
      </c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  <c r="W309" s="75"/>
      <c r="X309" s="44">
        <f t="shared" si="19"/>
        <v>2210</v>
      </c>
      <c r="Y309" s="93"/>
    </row>
    <row r="310" spans="1:25">
      <c r="A310" s="48">
        <v>309</v>
      </c>
      <c r="B310" s="48"/>
      <c r="C310" s="75" t="s">
        <v>402</v>
      </c>
      <c r="D310" s="71" t="s">
        <v>404</v>
      </c>
      <c r="E310" s="44">
        <v>2000</v>
      </c>
      <c r="F310" s="44">
        <v>2700</v>
      </c>
      <c r="G310" s="44">
        <f t="shared" si="21"/>
        <v>700</v>
      </c>
      <c r="H310" s="54">
        <v>400</v>
      </c>
      <c r="I310" s="42">
        <v>41214</v>
      </c>
      <c r="J310" s="87">
        <v>0</v>
      </c>
      <c r="K310" s="75">
        <v>7</v>
      </c>
      <c r="L310" s="75">
        <v>400</v>
      </c>
      <c r="M310" s="75"/>
      <c r="N310" s="75"/>
      <c r="O310" s="75"/>
      <c r="P310" s="75"/>
      <c r="Q310" s="75"/>
      <c r="R310" s="75"/>
      <c r="S310" s="75"/>
      <c r="T310" s="75"/>
      <c r="U310" s="75"/>
      <c r="V310" s="75"/>
      <c r="W310" s="75"/>
      <c r="X310" s="44">
        <f t="shared" si="19"/>
        <v>2300</v>
      </c>
      <c r="Y310" s="93"/>
    </row>
    <row r="311" spans="1:25">
      <c r="A311" s="48">
        <v>310</v>
      </c>
      <c r="B311" s="48"/>
      <c r="C311" s="75" t="s">
        <v>252</v>
      </c>
      <c r="D311" s="71" t="s">
        <v>55</v>
      </c>
      <c r="E311" s="44">
        <v>2550</v>
      </c>
      <c r="F311" s="44">
        <v>3150</v>
      </c>
      <c r="G311" s="44">
        <f t="shared" si="21"/>
        <v>600</v>
      </c>
      <c r="H311" s="54">
        <f>X311/K311</f>
        <v>525</v>
      </c>
      <c r="I311" s="42">
        <v>41214</v>
      </c>
      <c r="J311" s="87">
        <v>0</v>
      </c>
      <c r="K311" s="75">
        <v>6</v>
      </c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  <c r="W311" s="75"/>
      <c r="X311" s="44">
        <f t="shared" si="19"/>
        <v>3150</v>
      </c>
      <c r="Y311" s="93"/>
    </row>
    <row r="312" spans="1:25">
      <c r="A312" s="48">
        <v>311</v>
      </c>
      <c r="B312" s="48"/>
      <c r="C312" s="75" t="s">
        <v>388</v>
      </c>
      <c r="D312" s="71" t="s">
        <v>138</v>
      </c>
      <c r="E312" s="44">
        <v>2800</v>
      </c>
      <c r="F312" s="44">
        <v>3400</v>
      </c>
      <c r="G312" s="44">
        <f t="shared" si="21"/>
        <v>600</v>
      </c>
      <c r="H312" s="54">
        <f>X312/K312</f>
        <v>566.66666666666663</v>
      </c>
      <c r="I312" s="42">
        <v>41216</v>
      </c>
      <c r="J312" s="87">
        <v>0</v>
      </c>
      <c r="K312" s="75">
        <v>6</v>
      </c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  <c r="W312" s="75"/>
      <c r="X312" s="44">
        <f t="shared" si="19"/>
        <v>3400</v>
      </c>
      <c r="Y312" s="93"/>
    </row>
    <row r="313" spans="1:25">
      <c r="A313" s="48">
        <v>312</v>
      </c>
      <c r="B313" s="48"/>
      <c r="C313" s="75" t="s">
        <v>238</v>
      </c>
      <c r="D313" s="71" t="s">
        <v>405</v>
      </c>
      <c r="E313" s="44">
        <v>2100</v>
      </c>
      <c r="F313" s="44">
        <v>3100</v>
      </c>
      <c r="G313" s="44">
        <f t="shared" si="21"/>
        <v>1000</v>
      </c>
      <c r="H313" s="54">
        <f>X313/K313</f>
        <v>310</v>
      </c>
      <c r="I313" s="42">
        <v>41216</v>
      </c>
      <c r="J313" s="87">
        <v>0</v>
      </c>
      <c r="K313" s="75">
        <v>10</v>
      </c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  <c r="W313" s="75"/>
      <c r="X313" s="44">
        <f t="shared" si="19"/>
        <v>3100</v>
      </c>
      <c r="Y313" s="93"/>
    </row>
    <row r="314" spans="1:25">
      <c r="A314" s="48">
        <v>313</v>
      </c>
      <c r="B314" s="48"/>
      <c r="C314" s="75" t="s">
        <v>406</v>
      </c>
      <c r="D314" s="71" t="s">
        <v>195</v>
      </c>
      <c r="E314" s="44">
        <v>2390</v>
      </c>
      <c r="F314" s="44">
        <v>2990</v>
      </c>
      <c r="G314" s="44">
        <f t="shared" si="21"/>
        <v>600</v>
      </c>
      <c r="H314" s="54">
        <f>X314/K314</f>
        <v>498.33333333333331</v>
      </c>
      <c r="I314" s="42">
        <v>41216</v>
      </c>
      <c r="J314" s="87">
        <v>0</v>
      </c>
      <c r="K314" s="75">
        <v>6</v>
      </c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  <c r="W314" s="75"/>
      <c r="X314" s="44">
        <f t="shared" si="19"/>
        <v>2990</v>
      </c>
      <c r="Y314" s="93"/>
    </row>
    <row r="315" spans="1:25">
      <c r="A315" s="48">
        <v>314</v>
      </c>
      <c r="B315" s="48"/>
      <c r="C315" s="75" t="s">
        <v>359</v>
      </c>
      <c r="D315" s="71" t="s">
        <v>37</v>
      </c>
      <c r="E315" s="44">
        <v>2400</v>
      </c>
      <c r="F315" s="44">
        <v>3200</v>
      </c>
      <c r="G315" s="44">
        <f t="shared" si="21"/>
        <v>800</v>
      </c>
      <c r="H315" s="54">
        <f>X315/K315</f>
        <v>400</v>
      </c>
      <c r="I315" s="42">
        <v>41216</v>
      </c>
      <c r="J315" s="87">
        <v>0</v>
      </c>
      <c r="K315" s="75">
        <v>8</v>
      </c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44">
        <f t="shared" si="19"/>
        <v>3200</v>
      </c>
      <c r="Y315" s="93"/>
    </row>
    <row r="316" spans="1:25">
      <c r="A316" s="48">
        <v>315</v>
      </c>
      <c r="B316" s="48"/>
      <c r="C316" s="75" t="s">
        <v>407</v>
      </c>
      <c r="D316" s="71" t="s">
        <v>408</v>
      </c>
      <c r="E316" s="44">
        <v>1950</v>
      </c>
      <c r="F316" s="44">
        <v>2550</v>
      </c>
      <c r="G316" s="44">
        <f t="shared" si="21"/>
        <v>600</v>
      </c>
      <c r="H316" s="54">
        <v>425</v>
      </c>
      <c r="I316" s="42">
        <v>41217</v>
      </c>
      <c r="J316" s="87">
        <v>0</v>
      </c>
      <c r="K316" s="75">
        <v>6</v>
      </c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  <c r="W316" s="75"/>
      <c r="X316" s="44">
        <f t="shared" si="19"/>
        <v>2550</v>
      </c>
      <c r="Y316" s="93"/>
    </row>
    <row r="317" spans="1:25">
      <c r="A317" s="48">
        <v>316</v>
      </c>
      <c r="B317" s="48"/>
      <c r="C317" s="75" t="s">
        <v>392</v>
      </c>
      <c r="D317" s="71" t="s">
        <v>409</v>
      </c>
      <c r="E317" s="44">
        <v>2500</v>
      </c>
      <c r="F317" s="44">
        <v>3550</v>
      </c>
      <c r="G317" s="44">
        <f t="shared" si="21"/>
        <v>1050</v>
      </c>
      <c r="H317" s="54">
        <v>300</v>
      </c>
      <c r="I317" s="42">
        <v>41220</v>
      </c>
      <c r="J317" s="87">
        <v>600</v>
      </c>
      <c r="K317" s="75">
        <v>10</v>
      </c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  <c r="W317" s="75"/>
      <c r="X317" s="44">
        <f t="shared" si="19"/>
        <v>2950</v>
      </c>
      <c r="Y317" s="93"/>
    </row>
    <row r="318" spans="1:25">
      <c r="A318" s="48">
        <v>317</v>
      </c>
      <c r="B318" s="48"/>
      <c r="C318" s="75" t="s">
        <v>273</v>
      </c>
      <c r="D318" s="71" t="s">
        <v>410</v>
      </c>
      <c r="E318" s="44">
        <v>2550</v>
      </c>
      <c r="F318" s="44">
        <v>3750</v>
      </c>
      <c r="G318" s="44">
        <f t="shared" si="21"/>
        <v>1200</v>
      </c>
      <c r="H318" s="54">
        <v>313</v>
      </c>
      <c r="I318" s="42">
        <v>41221</v>
      </c>
      <c r="J318" s="87">
        <v>0</v>
      </c>
      <c r="K318" s="75">
        <v>12</v>
      </c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  <c r="W318" s="75"/>
      <c r="X318" s="44">
        <f t="shared" si="19"/>
        <v>3750</v>
      </c>
      <c r="Y318" s="93"/>
    </row>
    <row r="319" spans="1:25">
      <c r="A319" s="11">
        <v>318</v>
      </c>
      <c r="B319" s="11"/>
      <c r="C319" s="88" t="s">
        <v>392</v>
      </c>
      <c r="D319" s="59" t="s">
        <v>189</v>
      </c>
      <c r="E319" s="73">
        <v>2500</v>
      </c>
      <c r="F319" s="73">
        <f>(K319*100)+E319</f>
        <v>2600</v>
      </c>
      <c r="G319" s="73">
        <f t="shared" si="21"/>
        <v>100</v>
      </c>
      <c r="H319" s="70">
        <f>X319/K319</f>
        <v>0</v>
      </c>
      <c r="I319" s="68">
        <v>41221</v>
      </c>
      <c r="J319" s="27">
        <v>1000</v>
      </c>
      <c r="K319" s="88">
        <v>1</v>
      </c>
      <c r="L319" s="88">
        <v>600</v>
      </c>
      <c r="M319" s="88">
        <v>1000</v>
      </c>
      <c r="N319" s="88"/>
      <c r="O319" s="88"/>
      <c r="P319" s="88"/>
      <c r="Q319" s="88"/>
      <c r="R319" s="88"/>
      <c r="S319" s="88"/>
      <c r="T319" s="88"/>
      <c r="U319" s="88"/>
      <c r="V319" s="88"/>
      <c r="W319" s="88"/>
      <c r="X319" s="73">
        <f t="shared" si="19"/>
        <v>0</v>
      </c>
      <c r="Y319" s="93"/>
    </row>
    <row r="320" spans="1:25">
      <c r="A320" s="48">
        <v>319</v>
      </c>
      <c r="B320" s="48"/>
      <c r="C320" s="75" t="s">
        <v>380</v>
      </c>
      <c r="D320" s="71" t="s">
        <v>204</v>
      </c>
      <c r="E320" s="44">
        <v>1600</v>
      </c>
      <c r="F320" s="44">
        <f>(K320*100)+E320</f>
        <v>2200</v>
      </c>
      <c r="G320" s="44">
        <f t="shared" si="21"/>
        <v>600</v>
      </c>
      <c r="H320" s="54">
        <v>367</v>
      </c>
      <c r="I320" s="42">
        <v>41223</v>
      </c>
      <c r="J320" s="87">
        <v>0</v>
      </c>
      <c r="K320" s="75">
        <v>6</v>
      </c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  <c r="W320" s="75"/>
      <c r="X320" s="44">
        <f t="shared" si="19"/>
        <v>2200</v>
      </c>
      <c r="Y320" s="93"/>
    </row>
    <row r="321" spans="1:26">
      <c r="A321" s="48">
        <v>320</v>
      </c>
      <c r="B321" s="48"/>
      <c r="C321" s="75" t="s">
        <v>238</v>
      </c>
      <c r="D321" s="71" t="s">
        <v>411</v>
      </c>
      <c r="E321" s="44">
        <v>2100</v>
      </c>
      <c r="F321" s="44">
        <f>(K321*100)+E321</f>
        <v>2500</v>
      </c>
      <c r="G321" s="44">
        <f t="shared" si="21"/>
        <v>400</v>
      </c>
      <c r="H321" s="54">
        <f>X321/K321</f>
        <v>500</v>
      </c>
      <c r="I321" s="42">
        <v>41224</v>
      </c>
      <c r="J321" s="87">
        <v>500</v>
      </c>
      <c r="K321" s="75">
        <v>4</v>
      </c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  <c r="W321" s="75"/>
      <c r="X321" s="44">
        <f t="shared" si="19"/>
        <v>2000</v>
      </c>
      <c r="Y321" s="93"/>
    </row>
    <row r="322" spans="1:26">
      <c r="A322" s="48">
        <v>321</v>
      </c>
      <c r="B322" s="48"/>
      <c r="C322" s="75" t="s">
        <v>412</v>
      </c>
      <c r="D322" s="71" t="s">
        <v>413</v>
      </c>
      <c r="E322" s="44">
        <v>2500</v>
      </c>
      <c r="F322" s="44">
        <v>3100</v>
      </c>
      <c r="G322" s="44">
        <f t="shared" si="21"/>
        <v>600</v>
      </c>
      <c r="H322" s="54">
        <v>367</v>
      </c>
      <c r="I322" s="42">
        <v>41224</v>
      </c>
      <c r="J322" s="87">
        <v>900</v>
      </c>
      <c r="K322" s="75">
        <v>6</v>
      </c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  <c r="W322" s="75"/>
      <c r="X322" s="44">
        <f t="shared" si="19"/>
        <v>2200</v>
      </c>
      <c r="Y322" s="93"/>
      <c r="Z322" s="50" t="s">
        <v>386</v>
      </c>
    </row>
    <row r="323" spans="1:26">
      <c r="A323" s="48">
        <v>322</v>
      </c>
      <c r="B323" s="48"/>
      <c r="C323" s="75" t="s">
        <v>412</v>
      </c>
      <c r="D323" s="71" t="s">
        <v>413</v>
      </c>
      <c r="E323" s="44">
        <v>2500</v>
      </c>
      <c r="F323" s="44">
        <f>(K323*100)+E323</f>
        <v>3100</v>
      </c>
      <c r="G323" s="44">
        <f t="shared" si="21"/>
        <v>600</v>
      </c>
      <c r="H323" s="54">
        <v>367</v>
      </c>
      <c r="I323" s="42">
        <v>41224</v>
      </c>
      <c r="J323" s="87">
        <v>900</v>
      </c>
      <c r="K323" s="75">
        <v>6</v>
      </c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  <c r="W323" s="75"/>
      <c r="X323" s="44">
        <f t="shared" si="19"/>
        <v>2200</v>
      </c>
      <c r="Y323" s="93"/>
      <c r="Z323" s="50" t="s">
        <v>386</v>
      </c>
    </row>
    <row r="324" spans="1:26">
      <c r="A324" s="48">
        <v>323</v>
      </c>
      <c r="B324" s="48"/>
      <c r="C324" s="75" t="s">
        <v>365</v>
      </c>
      <c r="D324" s="71" t="s">
        <v>414</v>
      </c>
      <c r="E324" s="44">
        <v>2200</v>
      </c>
      <c r="F324" s="44">
        <f>(K324*100)+E324</f>
        <v>2800</v>
      </c>
      <c r="G324" s="44">
        <f t="shared" si="21"/>
        <v>600</v>
      </c>
      <c r="H324" s="54">
        <f t="shared" ref="H324:H355" si="22">X324/K324</f>
        <v>383.33333333333331</v>
      </c>
      <c r="I324" s="42">
        <v>41225</v>
      </c>
      <c r="J324" s="87">
        <v>500</v>
      </c>
      <c r="K324" s="75">
        <v>6</v>
      </c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  <c r="W324" s="75"/>
      <c r="X324" s="44">
        <f t="shared" si="19"/>
        <v>2300</v>
      </c>
      <c r="Y324" s="93"/>
    </row>
    <row r="325" spans="1:26">
      <c r="A325" s="48">
        <v>324</v>
      </c>
      <c r="B325" s="48"/>
      <c r="C325" s="75" t="s">
        <v>238</v>
      </c>
      <c r="D325" s="71" t="s">
        <v>414</v>
      </c>
      <c r="E325" s="44">
        <v>2100</v>
      </c>
      <c r="F325" s="44">
        <f>(K325*100)+E325</f>
        <v>2700</v>
      </c>
      <c r="G325" s="44">
        <f t="shared" si="21"/>
        <v>600</v>
      </c>
      <c r="H325" s="54">
        <f t="shared" si="22"/>
        <v>366.66666666666669</v>
      </c>
      <c r="I325" s="42">
        <v>41225</v>
      </c>
      <c r="J325" s="87">
        <v>500</v>
      </c>
      <c r="K325" s="75">
        <v>6</v>
      </c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  <c r="W325" s="75"/>
      <c r="X325" s="44">
        <f t="shared" si="19"/>
        <v>2200</v>
      </c>
      <c r="Y325" s="93"/>
    </row>
    <row r="326" spans="1:26">
      <c r="A326" s="48">
        <v>325</v>
      </c>
      <c r="B326" s="48"/>
      <c r="C326" s="75" t="s">
        <v>238</v>
      </c>
      <c r="D326" s="71" t="s">
        <v>415</v>
      </c>
      <c r="E326" s="44">
        <v>2100</v>
      </c>
      <c r="F326" s="44">
        <f>(K326*100)+E326</f>
        <v>2700</v>
      </c>
      <c r="G326" s="44">
        <f t="shared" si="21"/>
        <v>600</v>
      </c>
      <c r="H326" s="54">
        <f t="shared" si="22"/>
        <v>450</v>
      </c>
      <c r="I326" s="42">
        <v>41225</v>
      </c>
      <c r="J326" s="87">
        <v>0</v>
      </c>
      <c r="K326" s="75">
        <v>6</v>
      </c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  <c r="W326" s="75"/>
      <c r="X326" s="44">
        <f t="shared" si="19"/>
        <v>2700</v>
      </c>
      <c r="Y326" s="93"/>
    </row>
    <row r="327" spans="1:26">
      <c r="A327" s="48">
        <v>326</v>
      </c>
      <c r="B327" s="48"/>
      <c r="C327" s="75" t="s">
        <v>416</v>
      </c>
      <c r="D327" s="71" t="s">
        <v>415</v>
      </c>
      <c r="E327" s="44">
        <v>1500</v>
      </c>
      <c r="F327" s="44">
        <v>1850</v>
      </c>
      <c r="G327" s="44">
        <f t="shared" si="21"/>
        <v>350</v>
      </c>
      <c r="H327" s="54">
        <f t="shared" si="22"/>
        <v>616.66666666666663</v>
      </c>
      <c r="I327" s="42">
        <v>41225</v>
      </c>
      <c r="J327" s="87">
        <v>0</v>
      </c>
      <c r="K327" s="75">
        <v>3</v>
      </c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44">
        <f t="shared" si="19"/>
        <v>1850</v>
      </c>
      <c r="Y327" s="93"/>
    </row>
    <row r="328" spans="1:26">
      <c r="A328" s="48">
        <v>327</v>
      </c>
      <c r="B328" s="48"/>
      <c r="C328" s="75" t="s">
        <v>417</v>
      </c>
      <c r="D328" s="71" t="s">
        <v>415</v>
      </c>
      <c r="E328" s="44">
        <v>1450</v>
      </c>
      <c r="F328" s="44">
        <v>1800</v>
      </c>
      <c r="G328" s="44">
        <f t="shared" si="21"/>
        <v>350</v>
      </c>
      <c r="H328" s="54">
        <f t="shared" si="22"/>
        <v>600</v>
      </c>
      <c r="I328" s="42">
        <v>41225</v>
      </c>
      <c r="J328" s="87">
        <v>0</v>
      </c>
      <c r="K328" s="75">
        <v>3</v>
      </c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  <c r="W328" s="75"/>
      <c r="X328" s="44">
        <f t="shared" si="19"/>
        <v>1800</v>
      </c>
      <c r="Y328" s="93"/>
    </row>
    <row r="329" spans="1:26">
      <c r="A329" s="48">
        <v>328</v>
      </c>
      <c r="B329" s="48"/>
      <c r="C329" s="75" t="s">
        <v>257</v>
      </c>
      <c r="D329" s="71" t="s">
        <v>418</v>
      </c>
      <c r="E329" s="44">
        <v>2050</v>
      </c>
      <c r="F329" s="44">
        <f t="shared" ref="F329:F360" si="23">(K329*100)+E329</f>
        <v>2650</v>
      </c>
      <c r="G329" s="44">
        <f t="shared" si="21"/>
        <v>600</v>
      </c>
      <c r="H329" s="54">
        <f t="shared" si="22"/>
        <v>441.66666666666669</v>
      </c>
      <c r="I329" s="42">
        <v>41225</v>
      </c>
      <c r="J329" s="87">
        <v>0</v>
      </c>
      <c r="K329" s="75">
        <v>6</v>
      </c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  <c r="W329" s="75"/>
      <c r="X329" s="44">
        <f t="shared" si="19"/>
        <v>2650</v>
      </c>
      <c r="Y329" s="93"/>
    </row>
    <row r="330" spans="1:26">
      <c r="A330" s="48">
        <v>329</v>
      </c>
      <c r="B330" s="48"/>
      <c r="C330" s="75"/>
      <c r="D330" s="71"/>
      <c r="E330" s="44"/>
      <c r="F330" s="44">
        <f t="shared" si="23"/>
        <v>0</v>
      </c>
      <c r="G330" s="44">
        <f t="shared" si="21"/>
        <v>0</v>
      </c>
      <c r="H330" s="54" t="e">
        <f t="shared" si="22"/>
        <v>#DIV/0!</v>
      </c>
      <c r="I330" s="42"/>
      <c r="J330" s="87">
        <v>0</v>
      </c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44">
        <f t="shared" si="19"/>
        <v>0</v>
      </c>
      <c r="Y330" s="93"/>
    </row>
    <row r="331" spans="1:26">
      <c r="A331" s="48">
        <v>330</v>
      </c>
      <c r="B331" s="48"/>
      <c r="C331" s="75"/>
      <c r="D331" s="71"/>
      <c r="E331" s="44"/>
      <c r="F331" s="44">
        <f t="shared" si="23"/>
        <v>0</v>
      </c>
      <c r="G331" s="44">
        <f t="shared" si="21"/>
        <v>0</v>
      </c>
      <c r="H331" s="54" t="e">
        <f t="shared" si="22"/>
        <v>#DIV/0!</v>
      </c>
      <c r="I331" s="42"/>
      <c r="J331" s="87">
        <v>0</v>
      </c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  <c r="W331" s="75"/>
      <c r="X331" s="44">
        <f t="shared" si="19"/>
        <v>0</v>
      </c>
      <c r="Y331" s="93"/>
    </row>
    <row r="332" spans="1:26">
      <c r="A332" s="48">
        <v>331</v>
      </c>
      <c r="B332" s="48"/>
      <c r="C332" s="75"/>
      <c r="D332" s="71"/>
      <c r="E332" s="44"/>
      <c r="F332" s="44">
        <f t="shared" si="23"/>
        <v>0</v>
      </c>
      <c r="G332" s="44">
        <f t="shared" si="21"/>
        <v>0</v>
      </c>
      <c r="H332" s="54" t="e">
        <f t="shared" si="22"/>
        <v>#DIV/0!</v>
      </c>
      <c r="I332" s="42"/>
      <c r="J332" s="87">
        <v>0</v>
      </c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  <c r="W332" s="75"/>
      <c r="X332" s="44">
        <f t="shared" si="19"/>
        <v>0</v>
      </c>
      <c r="Y332" s="93"/>
    </row>
    <row r="333" spans="1:26">
      <c r="A333" s="48">
        <v>332</v>
      </c>
      <c r="B333" s="48"/>
      <c r="C333" s="75"/>
      <c r="D333" s="71"/>
      <c r="E333" s="44"/>
      <c r="F333" s="44">
        <f t="shared" si="23"/>
        <v>0</v>
      </c>
      <c r="G333" s="44">
        <f t="shared" si="21"/>
        <v>0</v>
      </c>
      <c r="H333" s="54" t="e">
        <f t="shared" si="22"/>
        <v>#DIV/0!</v>
      </c>
      <c r="I333" s="42"/>
      <c r="J333" s="87">
        <v>0</v>
      </c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  <c r="W333" s="75"/>
      <c r="X333" s="44">
        <f t="shared" si="19"/>
        <v>0</v>
      </c>
      <c r="Y333" s="93"/>
    </row>
    <row r="334" spans="1:26">
      <c r="A334" s="48">
        <v>333</v>
      </c>
      <c r="B334" s="48"/>
      <c r="C334" s="75"/>
      <c r="D334" s="71"/>
      <c r="E334" s="44"/>
      <c r="F334" s="44">
        <f t="shared" si="23"/>
        <v>0</v>
      </c>
      <c r="G334" s="44">
        <f t="shared" si="21"/>
        <v>0</v>
      </c>
      <c r="H334" s="54" t="e">
        <f t="shared" si="22"/>
        <v>#DIV/0!</v>
      </c>
      <c r="I334" s="42"/>
      <c r="J334" s="87">
        <v>0</v>
      </c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  <c r="W334" s="75"/>
      <c r="X334" s="44">
        <f t="shared" si="19"/>
        <v>0</v>
      </c>
      <c r="Y334" s="93"/>
    </row>
    <row r="335" spans="1:26">
      <c r="A335" s="48">
        <v>334</v>
      </c>
      <c r="B335" s="48"/>
      <c r="C335" s="75"/>
      <c r="D335" s="71"/>
      <c r="E335" s="44"/>
      <c r="F335" s="44">
        <f t="shared" si="23"/>
        <v>0</v>
      </c>
      <c r="G335" s="44">
        <f t="shared" si="21"/>
        <v>0</v>
      </c>
      <c r="H335" s="54" t="e">
        <f t="shared" si="22"/>
        <v>#DIV/0!</v>
      </c>
      <c r="I335" s="42"/>
      <c r="J335" s="87">
        <v>0</v>
      </c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  <c r="W335" s="75"/>
      <c r="X335" s="44">
        <f t="shared" si="19"/>
        <v>0</v>
      </c>
      <c r="Y335" s="93"/>
    </row>
    <row r="336" spans="1:26">
      <c r="A336" s="48">
        <v>335</v>
      </c>
      <c r="B336" s="48"/>
      <c r="C336" s="75"/>
      <c r="D336" s="71"/>
      <c r="E336" s="44"/>
      <c r="F336" s="44">
        <f t="shared" si="23"/>
        <v>0</v>
      </c>
      <c r="G336" s="44">
        <f t="shared" si="21"/>
        <v>0</v>
      </c>
      <c r="H336" s="54" t="e">
        <f t="shared" si="22"/>
        <v>#DIV/0!</v>
      </c>
      <c r="I336" s="42"/>
      <c r="J336" s="87">
        <v>0</v>
      </c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  <c r="W336" s="75"/>
      <c r="X336" s="44">
        <f t="shared" si="19"/>
        <v>0</v>
      </c>
      <c r="Y336" s="93"/>
    </row>
    <row r="337" spans="1:25">
      <c r="A337" s="48">
        <v>336</v>
      </c>
      <c r="B337" s="48"/>
      <c r="C337" s="75"/>
      <c r="D337" s="71"/>
      <c r="E337" s="44"/>
      <c r="F337" s="44">
        <f t="shared" si="23"/>
        <v>0</v>
      </c>
      <c r="G337" s="44">
        <f t="shared" si="21"/>
        <v>0</v>
      </c>
      <c r="H337" s="54" t="e">
        <f t="shared" si="22"/>
        <v>#DIV/0!</v>
      </c>
      <c r="I337" s="42"/>
      <c r="J337" s="87">
        <v>0</v>
      </c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  <c r="W337" s="75"/>
      <c r="X337" s="44">
        <f t="shared" si="19"/>
        <v>0</v>
      </c>
      <c r="Y337" s="93"/>
    </row>
    <row r="338" spans="1:25">
      <c r="A338" s="48">
        <v>337</v>
      </c>
      <c r="B338" s="48"/>
      <c r="C338" s="75"/>
      <c r="D338" s="71"/>
      <c r="E338" s="44"/>
      <c r="F338" s="44">
        <f t="shared" si="23"/>
        <v>0</v>
      </c>
      <c r="G338" s="44">
        <f t="shared" si="21"/>
        <v>0</v>
      </c>
      <c r="H338" s="54" t="e">
        <f t="shared" si="22"/>
        <v>#DIV/0!</v>
      </c>
      <c r="I338" s="42"/>
      <c r="J338" s="87">
        <v>0</v>
      </c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  <c r="W338" s="75"/>
      <c r="X338" s="44">
        <f t="shared" si="19"/>
        <v>0</v>
      </c>
      <c r="Y338" s="93"/>
    </row>
    <row r="339" spans="1:25">
      <c r="A339" s="48">
        <v>338</v>
      </c>
      <c r="B339" s="48"/>
      <c r="C339" s="75"/>
      <c r="D339" s="71"/>
      <c r="E339" s="44"/>
      <c r="F339" s="44">
        <f t="shared" si="23"/>
        <v>0</v>
      </c>
      <c r="G339" s="44">
        <f t="shared" si="21"/>
        <v>0</v>
      </c>
      <c r="H339" s="54" t="e">
        <f t="shared" si="22"/>
        <v>#DIV/0!</v>
      </c>
      <c r="I339" s="42"/>
      <c r="J339" s="87">
        <v>0</v>
      </c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  <c r="W339" s="75"/>
      <c r="X339" s="44">
        <f t="shared" si="19"/>
        <v>0</v>
      </c>
      <c r="Y339" s="93"/>
    </row>
    <row r="340" spans="1:25">
      <c r="A340" s="48">
        <v>339</v>
      </c>
      <c r="B340" s="48"/>
      <c r="C340" s="75"/>
      <c r="D340" s="71"/>
      <c r="E340" s="44"/>
      <c r="F340" s="44">
        <f t="shared" si="23"/>
        <v>0</v>
      </c>
      <c r="G340" s="44">
        <f t="shared" si="21"/>
        <v>0</v>
      </c>
      <c r="H340" s="54" t="e">
        <f t="shared" si="22"/>
        <v>#DIV/0!</v>
      </c>
      <c r="I340" s="42"/>
      <c r="J340" s="87">
        <v>0</v>
      </c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  <c r="W340" s="75"/>
      <c r="X340" s="44">
        <f t="shared" si="19"/>
        <v>0</v>
      </c>
      <c r="Y340" s="93"/>
    </row>
    <row r="341" spans="1:25" ht="16.5" customHeight="1">
      <c r="A341" s="48">
        <v>340</v>
      </c>
      <c r="B341" s="7"/>
      <c r="C341" s="49"/>
      <c r="D341" s="19"/>
      <c r="E341" s="44"/>
      <c r="F341" s="44">
        <f t="shared" si="23"/>
        <v>0</v>
      </c>
      <c r="G341" s="44">
        <f t="shared" si="21"/>
        <v>0</v>
      </c>
      <c r="H341" s="54" t="e">
        <f t="shared" si="22"/>
        <v>#DIV/0!</v>
      </c>
      <c r="I341" s="42"/>
      <c r="J341" s="87">
        <v>0</v>
      </c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  <c r="W341" s="75"/>
      <c r="X341" s="44">
        <f t="shared" si="19"/>
        <v>0</v>
      </c>
      <c r="Y341" s="93"/>
    </row>
    <row r="342" spans="1:25">
      <c r="A342" s="48">
        <v>341</v>
      </c>
      <c r="B342" s="29"/>
      <c r="C342" s="29"/>
      <c r="D342" s="29"/>
      <c r="E342" s="44"/>
      <c r="F342" s="44">
        <f t="shared" si="23"/>
        <v>0</v>
      </c>
      <c r="G342" s="44">
        <f t="shared" si="21"/>
        <v>0</v>
      </c>
      <c r="H342" s="54" t="e">
        <f t="shared" si="22"/>
        <v>#DIV/0!</v>
      </c>
      <c r="I342" s="42"/>
      <c r="J342" s="87">
        <v>0</v>
      </c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44">
        <f t="shared" si="19"/>
        <v>0</v>
      </c>
      <c r="Y342" s="93"/>
    </row>
    <row r="343" spans="1:25">
      <c r="A343" s="48">
        <v>342</v>
      </c>
      <c r="B343" s="71"/>
      <c r="C343" s="71"/>
      <c r="D343" s="71"/>
      <c r="E343" s="44"/>
      <c r="F343" s="44">
        <f t="shared" si="23"/>
        <v>0</v>
      </c>
      <c r="G343" s="44">
        <f t="shared" si="21"/>
        <v>0</v>
      </c>
      <c r="H343" s="54" t="e">
        <f t="shared" si="22"/>
        <v>#DIV/0!</v>
      </c>
      <c r="I343" s="42"/>
      <c r="J343" s="87">
        <v>0</v>
      </c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  <c r="W343" s="75"/>
      <c r="X343" s="44">
        <f t="shared" si="19"/>
        <v>0</v>
      </c>
      <c r="Y343" s="93"/>
    </row>
    <row r="344" spans="1:25">
      <c r="A344" s="48">
        <v>343</v>
      </c>
      <c r="B344" s="71"/>
      <c r="C344" s="71"/>
      <c r="D344" s="71"/>
      <c r="E344" s="44"/>
      <c r="F344" s="44">
        <f t="shared" si="23"/>
        <v>0</v>
      </c>
      <c r="G344" s="44">
        <f t="shared" si="21"/>
        <v>0</v>
      </c>
      <c r="H344" s="54" t="e">
        <f t="shared" si="22"/>
        <v>#DIV/0!</v>
      </c>
      <c r="I344" s="42"/>
      <c r="J344" s="87">
        <v>0</v>
      </c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  <c r="W344" s="75"/>
      <c r="X344" s="44">
        <f t="shared" si="19"/>
        <v>0</v>
      </c>
      <c r="Y344" s="93"/>
    </row>
    <row r="345" spans="1:25">
      <c r="A345" s="48">
        <v>344</v>
      </c>
      <c r="B345" s="71"/>
      <c r="C345" s="71"/>
      <c r="D345" s="71"/>
      <c r="E345" s="44"/>
      <c r="F345" s="44">
        <f t="shared" si="23"/>
        <v>0</v>
      </c>
      <c r="G345" s="44">
        <f t="shared" si="21"/>
        <v>0</v>
      </c>
      <c r="H345" s="54" t="e">
        <f t="shared" si="22"/>
        <v>#DIV/0!</v>
      </c>
      <c r="I345" s="42"/>
      <c r="J345" s="87">
        <v>0</v>
      </c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  <c r="W345" s="75"/>
      <c r="X345" s="44">
        <f t="shared" si="19"/>
        <v>0</v>
      </c>
      <c r="Y345" s="93"/>
    </row>
    <row r="346" spans="1:25">
      <c r="A346" s="48">
        <v>345</v>
      </c>
      <c r="B346" s="71"/>
      <c r="C346" s="71"/>
      <c r="D346" s="71"/>
      <c r="E346" s="44"/>
      <c r="F346" s="44">
        <f t="shared" si="23"/>
        <v>0</v>
      </c>
      <c r="G346" s="44">
        <f t="shared" si="21"/>
        <v>0</v>
      </c>
      <c r="H346" s="54" t="e">
        <f t="shared" si="22"/>
        <v>#DIV/0!</v>
      </c>
      <c r="I346" s="42"/>
      <c r="J346" s="87">
        <v>0</v>
      </c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  <c r="W346" s="75"/>
      <c r="X346" s="44">
        <f t="shared" si="19"/>
        <v>0</v>
      </c>
      <c r="Y346" s="93"/>
    </row>
    <row r="347" spans="1:25">
      <c r="A347" s="48">
        <v>346</v>
      </c>
      <c r="B347" s="71"/>
      <c r="C347" s="71"/>
      <c r="D347" s="71"/>
      <c r="E347" s="44"/>
      <c r="F347" s="44">
        <f t="shared" si="23"/>
        <v>0</v>
      </c>
      <c r="G347" s="44">
        <f t="shared" si="21"/>
        <v>0</v>
      </c>
      <c r="H347" s="54" t="e">
        <f t="shared" si="22"/>
        <v>#DIV/0!</v>
      </c>
      <c r="I347" s="42"/>
      <c r="J347" s="87">
        <v>0</v>
      </c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44">
        <f t="shared" si="19"/>
        <v>0</v>
      </c>
      <c r="Y347" s="93"/>
    </row>
    <row r="348" spans="1:25">
      <c r="A348" s="48">
        <v>347</v>
      </c>
      <c r="B348" s="71"/>
      <c r="C348" s="71"/>
      <c r="D348" s="71"/>
      <c r="E348" s="44"/>
      <c r="F348" s="44">
        <f t="shared" si="23"/>
        <v>0</v>
      </c>
      <c r="G348" s="44">
        <f t="shared" si="21"/>
        <v>0</v>
      </c>
      <c r="H348" s="54" t="e">
        <f t="shared" si="22"/>
        <v>#DIV/0!</v>
      </c>
      <c r="I348" s="42"/>
      <c r="J348" s="87">
        <v>0</v>
      </c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  <c r="W348" s="75"/>
      <c r="X348" s="44">
        <f t="shared" si="19"/>
        <v>0</v>
      </c>
      <c r="Y348" s="93"/>
    </row>
    <row r="349" spans="1:25">
      <c r="A349" s="48">
        <v>348</v>
      </c>
      <c r="B349" s="71"/>
      <c r="C349" s="71"/>
      <c r="D349" s="71"/>
      <c r="E349" s="44"/>
      <c r="F349" s="44">
        <f t="shared" si="23"/>
        <v>0</v>
      </c>
      <c r="G349" s="44">
        <f t="shared" si="21"/>
        <v>0</v>
      </c>
      <c r="H349" s="54" t="e">
        <f t="shared" si="22"/>
        <v>#DIV/0!</v>
      </c>
      <c r="I349" s="42"/>
      <c r="J349" s="87">
        <v>0</v>
      </c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44">
        <f t="shared" si="19"/>
        <v>0</v>
      </c>
      <c r="Y349" s="93"/>
    </row>
    <row r="350" spans="1:25">
      <c r="A350" s="48">
        <v>349</v>
      </c>
      <c r="B350" s="71"/>
      <c r="C350" s="71"/>
      <c r="D350" s="71"/>
      <c r="E350" s="44"/>
      <c r="F350" s="44">
        <f t="shared" si="23"/>
        <v>0</v>
      </c>
      <c r="G350" s="44">
        <f t="shared" si="21"/>
        <v>0</v>
      </c>
      <c r="H350" s="54" t="e">
        <f t="shared" si="22"/>
        <v>#DIV/0!</v>
      </c>
      <c r="I350" s="42"/>
      <c r="J350" s="87">
        <v>0</v>
      </c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  <c r="W350" s="75"/>
      <c r="X350" s="44">
        <f t="shared" si="19"/>
        <v>0</v>
      </c>
      <c r="Y350" s="93"/>
    </row>
    <row r="351" spans="1:25">
      <c r="A351" s="48">
        <v>350</v>
      </c>
      <c r="B351" s="71"/>
      <c r="C351" s="71"/>
      <c r="D351" s="71"/>
      <c r="E351" s="44"/>
      <c r="F351" s="44">
        <f t="shared" si="23"/>
        <v>0</v>
      </c>
      <c r="G351" s="44">
        <f t="shared" si="21"/>
        <v>0</v>
      </c>
      <c r="H351" s="54" t="e">
        <f t="shared" si="22"/>
        <v>#DIV/0!</v>
      </c>
      <c r="I351" s="42"/>
      <c r="J351" s="87">
        <v>0</v>
      </c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  <c r="W351" s="75"/>
      <c r="X351" s="44">
        <f t="shared" si="19"/>
        <v>0</v>
      </c>
      <c r="Y351" s="93"/>
    </row>
    <row r="352" spans="1:25">
      <c r="A352" s="48">
        <v>351</v>
      </c>
      <c r="B352" s="71"/>
      <c r="C352" s="71"/>
      <c r="D352" s="71"/>
      <c r="E352" s="44"/>
      <c r="F352" s="44">
        <f t="shared" si="23"/>
        <v>0</v>
      </c>
      <c r="G352" s="44">
        <f t="shared" si="21"/>
        <v>0</v>
      </c>
      <c r="H352" s="54" t="e">
        <f t="shared" si="22"/>
        <v>#DIV/0!</v>
      </c>
      <c r="I352" s="42"/>
      <c r="J352" s="87">
        <v>0</v>
      </c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  <c r="W352" s="75"/>
      <c r="X352" s="44">
        <f t="shared" si="19"/>
        <v>0</v>
      </c>
      <c r="Y352" s="93"/>
    </row>
    <row r="353" spans="1:25">
      <c r="A353" s="48">
        <v>352</v>
      </c>
      <c r="B353" s="71"/>
      <c r="C353" s="71"/>
      <c r="D353" s="71"/>
      <c r="E353" s="44"/>
      <c r="F353" s="44">
        <f t="shared" si="23"/>
        <v>0</v>
      </c>
      <c r="G353" s="44">
        <f t="shared" si="21"/>
        <v>0</v>
      </c>
      <c r="H353" s="54" t="e">
        <f t="shared" si="22"/>
        <v>#DIV/0!</v>
      </c>
      <c r="I353" s="42"/>
      <c r="J353" s="87">
        <v>0</v>
      </c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  <c r="W353" s="75"/>
      <c r="X353" s="44">
        <f t="shared" si="19"/>
        <v>0</v>
      </c>
      <c r="Y353" s="93"/>
    </row>
    <row r="354" spans="1:25">
      <c r="A354" s="48">
        <v>353</v>
      </c>
      <c r="B354" s="71"/>
      <c r="C354" s="71"/>
      <c r="D354" s="71"/>
      <c r="E354" s="44"/>
      <c r="F354" s="44">
        <f t="shared" si="23"/>
        <v>0</v>
      </c>
      <c r="G354" s="44">
        <f t="shared" si="21"/>
        <v>0</v>
      </c>
      <c r="H354" s="54" t="e">
        <f t="shared" si="22"/>
        <v>#DIV/0!</v>
      </c>
      <c r="I354" s="42"/>
      <c r="J354" s="87">
        <v>0</v>
      </c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  <c r="W354" s="75"/>
      <c r="X354" s="44">
        <f t="shared" ref="X354:X417" si="24">((((((((((((F354-L354)-M354)-N354)-O354)-P354)-Q354)-R354)-S354)-V354)-W354)-J354)-T354)-U354</f>
        <v>0</v>
      </c>
      <c r="Y354" s="93"/>
    </row>
    <row r="355" spans="1:25">
      <c r="A355" s="48">
        <v>354</v>
      </c>
      <c r="B355" s="71"/>
      <c r="C355" s="71"/>
      <c r="D355" s="71"/>
      <c r="E355" s="44"/>
      <c r="F355" s="44">
        <f t="shared" si="23"/>
        <v>0</v>
      </c>
      <c r="G355" s="44">
        <f t="shared" si="21"/>
        <v>0</v>
      </c>
      <c r="H355" s="54" t="e">
        <f t="shared" si="22"/>
        <v>#DIV/0!</v>
      </c>
      <c r="I355" s="42"/>
      <c r="J355" s="87">
        <v>0</v>
      </c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  <c r="W355" s="75"/>
      <c r="X355" s="44">
        <f t="shared" si="24"/>
        <v>0</v>
      </c>
      <c r="Y355" s="93"/>
    </row>
    <row r="356" spans="1:25">
      <c r="A356" s="48">
        <v>355</v>
      </c>
      <c r="B356" s="71"/>
      <c r="C356" s="71"/>
      <c r="D356" s="71"/>
      <c r="E356" s="44"/>
      <c r="F356" s="44">
        <f t="shared" si="23"/>
        <v>0</v>
      </c>
      <c r="G356" s="44">
        <f t="shared" si="21"/>
        <v>0</v>
      </c>
      <c r="H356" s="54" t="e">
        <f t="shared" ref="H356:H382" si="25">X356/K356</f>
        <v>#DIV/0!</v>
      </c>
      <c r="I356" s="42"/>
      <c r="J356" s="87">
        <v>0</v>
      </c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  <c r="W356" s="75"/>
      <c r="X356" s="44">
        <f t="shared" si="24"/>
        <v>0</v>
      </c>
      <c r="Y356" s="93"/>
    </row>
    <row r="357" spans="1:25">
      <c r="A357" s="48">
        <v>356</v>
      </c>
      <c r="B357" s="71"/>
      <c r="C357" s="71"/>
      <c r="D357" s="71"/>
      <c r="E357" s="44"/>
      <c r="F357" s="44">
        <f t="shared" si="23"/>
        <v>0</v>
      </c>
      <c r="G357" s="44">
        <f t="shared" si="21"/>
        <v>0</v>
      </c>
      <c r="H357" s="54" t="e">
        <f t="shared" si="25"/>
        <v>#DIV/0!</v>
      </c>
      <c r="I357" s="42"/>
      <c r="J357" s="87">
        <v>0</v>
      </c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  <c r="W357" s="75"/>
      <c r="X357" s="44">
        <f t="shared" si="24"/>
        <v>0</v>
      </c>
      <c r="Y357" s="93"/>
    </row>
    <row r="358" spans="1:25">
      <c r="A358" s="48">
        <v>357</v>
      </c>
      <c r="B358" s="71"/>
      <c r="C358" s="71"/>
      <c r="D358" s="71"/>
      <c r="E358" s="44"/>
      <c r="F358" s="44">
        <f t="shared" si="23"/>
        <v>0</v>
      </c>
      <c r="G358" s="44">
        <f t="shared" si="21"/>
        <v>0</v>
      </c>
      <c r="H358" s="54" t="e">
        <f t="shared" si="25"/>
        <v>#DIV/0!</v>
      </c>
      <c r="I358" s="42"/>
      <c r="J358" s="87">
        <v>0</v>
      </c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  <c r="W358" s="75"/>
      <c r="X358" s="44">
        <f t="shared" si="24"/>
        <v>0</v>
      </c>
      <c r="Y358" s="93"/>
    </row>
    <row r="359" spans="1:25">
      <c r="A359" s="48">
        <v>358</v>
      </c>
      <c r="B359" s="71"/>
      <c r="C359" s="71"/>
      <c r="D359" s="71"/>
      <c r="E359" s="44"/>
      <c r="F359" s="44">
        <f t="shared" si="23"/>
        <v>0</v>
      </c>
      <c r="G359" s="44">
        <f t="shared" si="21"/>
        <v>0</v>
      </c>
      <c r="H359" s="54" t="e">
        <f t="shared" si="25"/>
        <v>#DIV/0!</v>
      </c>
      <c r="I359" s="42"/>
      <c r="J359" s="87">
        <v>0</v>
      </c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  <c r="W359" s="75"/>
      <c r="X359" s="44">
        <f t="shared" si="24"/>
        <v>0</v>
      </c>
      <c r="Y359" s="93"/>
    </row>
    <row r="360" spans="1:25">
      <c r="A360" s="48">
        <v>359</v>
      </c>
      <c r="B360" s="71"/>
      <c r="C360" s="71"/>
      <c r="D360" s="71"/>
      <c r="E360" s="44"/>
      <c r="F360" s="44">
        <f t="shared" si="23"/>
        <v>0</v>
      </c>
      <c r="G360" s="44">
        <f t="shared" si="21"/>
        <v>0</v>
      </c>
      <c r="H360" s="54" t="e">
        <f t="shared" si="25"/>
        <v>#DIV/0!</v>
      </c>
      <c r="I360" s="42"/>
      <c r="J360" s="87">
        <v>0</v>
      </c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  <c r="W360" s="75"/>
      <c r="X360" s="44">
        <f t="shared" si="24"/>
        <v>0</v>
      </c>
      <c r="Y360" s="93"/>
    </row>
    <row r="361" spans="1:25">
      <c r="A361" s="48">
        <v>360</v>
      </c>
      <c r="B361" s="71"/>
      <c r="C361" s="71"/>
      <c r="D361" s="71"/>
      <c r="E361" s="44"/>
      <c r="F361" s="44">
        <f t="shared" ref="F361:F392" si="26">(K361*100)+E361</f>
        <v>0</v>
      </c>
      <c r="G361" s="44">
        <f t="shared" si="21"/>
        <v>0</v>
      </c>
      <c r="H361" s="54" t="e">
        <f t="shared" si="25"/>
        <v>#DIV/0!</v>
      </c>
      <c r="I361" s="42"/>
      <c r="J361" s="87">
        <v>0</v>
      </c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  <c r="W361" s="75"/>
      <c r="X361" s="44">
        <f t="shared" si="24"/>
        <v>0</v>
      </c>
      <c r="Y361" s="93"/>
    </row>
    <row r="362" spans="1:25">
      <c r="A362" s="48">
        <v>361</v>
      </c>
      <c r="B362" s="71"/>
      <c r="C362" s="71"/>
      <c r="D362" s="71"/>
      <c r="E362" s="44"/>
      <c r="F362" s="44">
        <f t="shared" si="26"/>
        <v>0</v>
      </c>
      <c r="G362" s="44">
        <f t="shared" si="21"/>
        <v>0</v>
      </c>
      <c r="H362" s="54" t="e">
        <f t="shared" si="25"/>
        <v>#DIV/0!</v>
      </c>
      <c r="I362" s="42"/>
      <c r="J362" s="87">
        <v>0</v>
      </c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  <c r="W362" s="75"/>
      <c r="X362" s="44">
        <f t="shared" si="24"/>
        <v>0</v>
      </c>
      <c r="Y362" s="93"/>
    </row>
    <row r="363" spans="1:25">
      <c r="A363" s="48">
        <v>362</v>
      </c>
      <c r="B363" s="71"/>
      <c r="C363" s="71"/>
      <c r="D363" s="71"/>
      <c r="E363" s="44"/>
      <c r="F363" s="44">
        <f t="shared" si="26"/>
        <v>0</v>
      </c>
      <c r="G363" s="44">
        <f t="shared" si="21"/>
        <v>0</v>
      </c>
      <c r="H363" s="54" t="e">
        <f t="shared" si="25"/>
        <v>#DIV/0!</v>
      </c>
      <c r="I363" s="42"/>
      <c r="J363" s="87">
        <v>0</v>
      </c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  <c r="W363" s="75"/>
      <c r="X363" s="44">
        <f t="shared" si="24"/>
        <v>0</v>
      </c>
      <c r="Y363" s="93"/>
    </row>
    <row r="364" spans="1:25">
      <c r="A364" s="48">
        <v>363</v>
      </c>
      <c r="B364" s="71"/>
      <c r="C364" s="71"/>
      <c r="D364" s="71"/>
      <c r="E364" s="44"/>
      <c r="F364" s="44">
        <f t="shared" si="26"/>
        <v>0</v>
      </c>
      <c r="G364" s="44">
        <f t="shared" si="21"/>
        <v>0</v>
      </c>
      <c r="H364" s="54" t="e">
        <f t="shared" si="25"/>
        <v>#DIV/0!</v>
      </c>
      <c r="I364" s="42"/>
      <c r="J364" s="87">
        <v>0</v>
      </c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  <c r="W364" s="75"/>
      <c r="X364" s="44">
        <f t="shared" si="24"/>
        <v>0</v>
      </c>
      <c r="Y364" s="93"/>
    </row>
    <row r="365" spans="1:25">
      <c r="A365" s="48">
        <v>364</v>
      </c>
      <c r="B365" s="71"/>
      <c r="C365" s="71"/>
      <c r="D365" s="71"/>
      <c r="E365" s="44"/>
      <c r="F365" s="44">
        <f t="shared" si="26"/>
        <v>0</v>
      </c>
      <c r="G365" s="44">
        <f t="shared" si="21"/>
        <v>0</v>
      </c>
      <c r="H365" s="54" t="e">
        <f t="shared" si="25"/>
        <v>#DIV/0!</v>
      </c>
      <c r="I365" s="42"/>
      <c r="J365" s="87">
        <v>0</v>
      </c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  <c r="W365" s="75"/>
      <c r="X365" s="44">
        <f t="shared" si="24"/>
        <v>0</v>
      </c>
      <c r="Y365" s="93"/>
    </row>
    <row r="366" spans="1:25">
      <c r="A366" s="48">
        <v>365</v>
      </c>
      <c r="B366" s="71"/>
      <c r="C366" s="71"/>
      <c r="D366" s="71"/>
      <c r="E366" s="44"/>
      <c r="F366" s="44">
        <f t="shared" si="26"/>
        <v>0</v>
      </c>
      <c r="G366" s="44">
        <f t="shared" si="21"/>
        <v>0</v>
      </c>
      <c r="H366" s="54" t="e">
        <f t="shared" si="25"/>
        <v>#DIV/0!</v>
      </c>
      <c r="I366" s="42"/>
      <c r="J366" s="87">
        <v>0</v>
      </c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  <c r="W366" s="75"/>
      <c r="X366" s="44">
        <f t="shared" si="24"/>
        <v>0</v>
      </c>
      <c r="Y366" s="93"/>
    </row>
    <row r="367" spans="1:25">
      <c r="A367" s="48">
        <v>366</v>
      </c>
      <c r="B367" s="71"/>
      <c r="C367" s="71"/>
      <c r="D367" s="71"/>
      <c r="E367" s="44"/>
      <c r="F367" s="44">
        <f t="shared" si="26"/>
        <v>0</v>
      </c>
      <c r="G367" s="44">
        <f t="shared" ref="G367:G430" si="27">F367-E367</f>
        <v>0</v>
      </c>
      <c r="H367" s="54" t="e">
        <f t="shared" si="25"/>
        <v>#DIV/0!</v>
      </c>
      <c r="I367" s="42"/>
      <c r="J367" s="87">
        <v>0</v>
      </c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  <c r="W367" s="75"/>
      <c r="X367" s="44">
        <f t="shared" si="24"/>
        <v>0</v>
      </c>
      <c r="Y367" s="93"/>
    </row>
    <row r="368" spans="1:25">
      <c r="A368" s="48">
        <v>367</v>
      </c>
      <c r="B368" s="71"/>
      <c r="C368" s="71"/>
      <c r="D368" s="71"/>
      <c r="E368" s="44"/>
      <c r="F368" s="44">
        <f t="shared" si="26"/>
        <v>0</v>
      </c>
      <c r="G368" s="44">
        <f t="shared" si="27"/>
        <v>0</v>
      </c>
      <c r="H368" s="54" t="e">
        <f t="shared" si="25"/>
        <v>#DIV/0!</v>
      </c>
      <c r="I368" s="42"/>
      <c r="J368" s="87">
        <v>0</v>
      </c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  <c r="W368" s="75"/>
      <c r="X368" s="44">
        <f t="shared" si="24"/>
        <v>0</v>
      </c>
      <c r="Y368" s="93"/>
    </row>
    <row r="369" spans="1:25">
      <c r="A369" s="48">
        <v>368</v>
      </c>
      <c r="B369" s="71"/>
      <c r="C369" s="71"/>
      <c r="D369" s="71"/>
      <c r="E369" s="44"/>
      <c r="F369" s="44">
        <f t="shared" si="26"/>
        <v>0</v>
      </c>
      <c r="G369" s="44">
        <f t="shared" si="27"/>
        <v>0</v>
      </c>
      <c r="H369" s="54" t="e">
        <f t="shared" si="25"/>
        <v>#DIV/0!</v>
      </c>
      <c r="I369" s="42"/>
      <c r="J369" s="87">
        <v>0</v>
      </c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  <c r="W369" s="75"/>
      <c r="X369" s="44">
        <f t="shared" si="24"/>
        <v>0</v>
      </c>
      <c r="Y369" s="93"/>
    </row>
    <row r="370" spans="1:25">
      <c r="A370" s="48">
        <v>369</v>
      </c>
      <c r="B370" s="71"/>
      <c r="C370" s="71"/>
      <c r="D370" s="71"/>
      <c r="E370" s="44"/>
      <c r="F370" s="44">
        <f t="shared" si="26"/>
        <v>0</v>
      </c>
      <c r="G370" s="44">
        <f t="shared" si="27"/>
        <v>0</v>
      </c>
      <c r="H370" s="54" t="e">
        <f t="shared" si="25"/>
        <v>#DIV/0!</v>
      </c>
      <c r="I370" s="42"/>
      <c r="J370" s="87">
        <v>0</v>
      </c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  <c r="W370" s="75"/>
      <c r="X370" s="44">
        <f t="shared" si="24"/>
        <v>0</v>
      </c>
      <c r="Y370" s="93"/>
    </row>
    <row r="371" spans="1:25">
      <c r="A371" s="48">
        <v>370</v>
      </c>
      <c r="B371" s="71"/>
      <c r="C371" s="71"/>
      <c r="D371" s="71"/>
      <c r="E371" s="44"/>
      <c r="F371" s="44">
        <f t="shared" si="26"/>
        <v>0</v>
      </c>
      <c r="G371" s="44">
        <f t="shared" si="27"/>
        <v>0</v>
      </c>
      <c r="H371" s="54" t="e">
        <f t="shared" si="25"/>
        <v>#DIV/0!</v>
      </c>
      <c r="I371" s="42"/>
      <c r="J371" s="87">
        <v>0</v>
      </c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  <c r="W371" s="75"/>
      <c r="X371" s="44">
        <f t="shared" si="24"/>
        <v>0</v>
      </c>
      <c r="Y371" s="93"/>
    </row>
    <row r="372" spans="1:25">
      <c r="A372" s="48">
        <v>371</v>
      </c>
      <c r="B372" s="71"/>
      <c r="C372" s="71"/>
      <c r="D372" s="71"/>
      <c r="E372" s="44"/>
      <c r="F372" s="44">
        <f t="shared" si="26"/>
        <v>0</v>
      </c>
      <c r="G372" s="44">
        <f t="shared" si="27"/>
        <v>0</v>
      </c>
      <c r="H372" s="54" t="e">
        <f t="shared" si="25"/>
        <v>#DIV/0!</v>
      </c>
      <c r="I372" s="42"/>
      <c r="J372" s="87">
        <v>0</v>
      </c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  <c r="W372" s="75"/>
      <c r="X372" s="44">
        <f t="shared" si="24"/>
        <v>0</v>
      </c>
      <c r="Y372" s="93"/>
    </row>
    <row r="373" spans="1:25">
      <c r="A373" s="48">
        <v>372</v>
      </c>
      <c r="B373" s="71"/>
      <c r="C373" s="71"/>
      <c r="D373" s="71"/>
      <c r="E373" s="44"/>
      <c r="F373" s="44">
        <f t="shared" si="26"/>
        <v>0</v>
      </c>
      <c r="G373" s="44">
        <f t="shared" si="27"/>
        <v>0</v>
      </c>
      <c r="H373" s="54" t="e">
        <f t="shared" si="25"/>
        <v>#DIV/0!</v>
      </c>
      <c r="I373" s="42"/>
      <c r="J373" s="87">
        <v>0</v>
      </c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  <c r="W373" s="75"/>
      <c r="X373" s="44">
        <f t="shared" si="24"/>
        <v>0</v>
      </c>
      <c r="Y373" s="93"/>
    </row>
    <row r="374" spans="1:25">
      <c r="A374" s="48">
        <v>373</v>
      </c>
      <c r="B374" s="71"/>
      <c r="C374" s="71"/>
      <c r="D374" s="71"/>
      <c r="E374" s="44"/>
      <c r="F374" s="44">
        <f t="shared" si="26"/>
        <v>0</v>
      </c>
      <c r="G374" s="44">
        <f t="shared" si="27"/>
        <v>0</v>
      </c>
      <c r="H374" s="54" t="e">
        <f t="shared" si="25"/>
        <v>#DIV/0!</v>
      </c>
      <c r="I374" s="42"/>
      <c r="J374" s="87">
        <v>0</v>
      </c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  <c r="W374" s="75"/>
      <c r="X374" s="44">
        <f t="shared" si="24"/>
        <v>0</v>
      </c>
      <c r="Y374" s="93"/>
    </row>
    <row r="375" spans="1:25">
      <c r="A375" s="48">
        <v>374</v>
      </c>
      <c r="B375" s="71"/>
      <c r="C375" s="71"/>
      <c r="D375" s="71"/>
      <c r="E375" s="44"/>
      <c r="F375" s="44">
        <f t="shared" si="26"/>
        <v>0</v>
      </c>
      <c r="G375" s="44">
        <f t="shared" si="27"/>
        <v>0</v>
      </c>
      <c r="H375" s="54" t="e">
        <f t="shared" si="25"/>
        <v>#DIV/0!</v>
      </c>
      <c r="I375" s="42"/>
      <c r="J375" s="87">
        <v>0</v>
      </c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  <c r="W375" s="75"/>
      <c r="X375" s="44">
        <f t="shared" si="24"/>
        <v>0</v>
      </c>
      <c r="Y375" s="93"/>
    </row>
    <row r="376" spans="1:25">
      <c r="A376" s="48">
        <v>375</v>
      </c>
      <c r="B376" s="71"/>
      <c r="C376" s="71"/>
      <c r="D376" s="71"/>
      <c r="E376" s="44"/>
      <c r="F376" s="44">
        <f t="shared" si="26"/>
        <v>0</v>
      </c>
      <c r="G376" s="44">
        <f t="shared" si="27"/>
        <v>0</v>
      </c>
      <c r="H376" s="54" t="e">
        <f t="shared" si="25"/>
        <v>#DIV/0!</v>
      </c>
      <c r="I376" s="42"/>
      <c r="J376" s="87">
        <v>0</v>
      </c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  <c r="W376" s="75"/>
      <c r="X376" s="44">
        <f t="shared" si="24"/>
        <v>0</v>
      </c>
      <c r="Y376" s="93"/>
    </row>
    <row r="377" spans="1:25">
      <c r="A377" s="48">
        <v>376</v>
      </c>
      <c r="B377" s="71"/>
      <c r="C377" s="71"/>
      <c r="D377" s="71"/>
      <c r="E377" s="44"/>
      <c r="F377" s="44">
        <f t="shared" si="26"/>
        <v>0</v>
      </c>
      <c r="G377" s="44">
        <f t="shared" si="27"/>
        <v>0</v>
      </c>
      <c r="H377" s="54" t="e">
        <f t="shared" si="25"/>
        <v>#DIV/0!</v>
      </c>
      <c r="I377" s="42"/>
      <c r="J377" s="87">
        <v>0</v>
      </c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  <c r="W377" s="75"/>
      <c r="X377" s="44">
        <f t="shared" si="24"/>
        <v>0</v>
      </c>
      <c r="Y377" s="93"/>
    </row>
    <row r="378" spans="1:25">
      <c r="A378" s="48">
        <v>377</v>
      </c>
      <c r="B378" s="71"/>
      <c r="C378" s="71"/>
      <c r="D378" s="71"/>
      <c r="E378" s="44"/>
      <c r="F378" s="44">
        <f t="shared" si="26"/>
        <v>0</v>
      </c>
      <c r="G378" s="44">
        <f t="shared" si="27"/>
        <v>0</v>
      </c>
      <c r="H378" s="54" t="e">
        <f t="shared" si="25"/>
        <v>#DIV/0!</v>
      </c>
      <c r="I378" s="42"/>
      <c r="J378" s="87">
        <v>0</v>
      </c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  <c r="W378" s="75"/>
      <c r="X378" s="44">
        <f t="shared" si="24"/>
        <v>0</v>
      </c>
      <c r="Y378" s="93"/>
    </row>
    <row r="379" spans="1:25">
      <c r="A379" s="48">
        <v>378</v>
      </c>
      <c r="B379" s="71"/>
      <c r="C379" s="71"/>
      <c r="D379" s="71"/>
      <c r="E379" s="44"/>
      <c r="F379" s="44">
        <f t="shared" si="26"/>
        <v>0</v>
      </c>
      <c r="G379" s="44">
        <f t="shared" si="27"/>
        <v>0</v>
      </c>
      <c r="H379" s="54" t="e">
        <f t="shared" si="25"/>
        <v>#DIV/0!</v>
      </c>
      <c r="I379" s="42"/>
      <c r="J379" s="87">
        <v>0</v>
      </c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  <c r="W379" s="75"/>
      <c r="X379" s="44">
        <f t="shared" si="24"/>
        <v>0</v>
      </c>
      <c r="Y379" s="93"/>
    </row>
    <row r="380" spans="1:25">
      <c r="A380" s="48">
        <v>379</v>
      </c>
      <c r="B380" s="71"/>
      <c r="C380" s="71"/>
      <c r="D380" s="71"/>
      <c r="E380" s="44"/>
      <c r="F380" s="44">
        <f t="shared" si="26"/>
        <v>0</v>
      </c>
      <c r="G380" s="44">
        <f t="shared" si="27"/>
        <v>0</v>
      </c>
      <c r="H380" s="54" t="e">
        <f t="shared" si="25"/>
        <v>#DIV/0!</v>
      </c>
      <c r="I380" s="42"/>
      <c r="J380" s="87">
        <v>0</v>
      </c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  <c r="W380" s="75"/>
      <c r="X380" s="44">
        <f t="shared" si="24"/>
        <v>0</v>
      </c>
      <c r="Y380" s="93"/>
    </row>
    <row r="381" spans="1:25">
      <c r="A381" s="48">
        <v>380</v>
      </c>
      <c r="B381" s="71"/>
      <c r="C381" s="71"/>
      <c r="D381" s="71"/>
      <c r="E381" s="44"/>
      <c r="F381" s="44">
        <f t="shared" si="26"/>
        <v>0</v>
      </c>
      <c r="G381" s="44">
        <f t="shared" si="27"/>
        <v>0</v>
      </c>
      <c r="H381" s="54" t="e">
        <f t="shared" si="25"/>
        <v>#DIV/0!</v>
      </c>
      <c r="I381" s="42"/>
      <c r="J381" s="87">
        <v>0</v>
      </c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  <c r="W381" s="75"/>
      <c r="X381" s="44">
        <f t="shared" si="24"/>
        <v>0</v>
      </c>
      <c r="Y381" s="93"/>
    </row>
    <row r="382" spans="1:25">
      <c r="A382" s="48">
        <v>381</v>
      </c>
      <c r="B382" s="67"/>
      <c r="C382" s="67"/>
      <c r="D382" s="67"/>
      <c r="E382" s="44"/>
      <c r="F382" s="44">
        <f t="shared" si="26"/>
        <v>0</v>
      </c>
      <c r="G382" s="44">
        <f t="shared" si="27"/>
        <v>0</v>
      </c>
      <c r="H382" s="54" t="e">
        <f t="shared" si="25"/>
        <v>#DIV/0!</v>
      </c>
      <c r="I382" s="42"/>
      <c r="J382" s="87">
        <v>0</v>
      </c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  <c r="W382" s="75"/>
      <c r="X382" s="44">
        <f t="shared" si="24"/>
        <v>0</v>
      </c>
      <c r="Y382" s="93"/>
    </row>
    <row r="383" spans="1:25" ht="15">
      <c r="A383" s="78"/>
      <c r="B383" s="50"/>
      <c r="D383" s="61"/>
      <c r="E383" s="15">
        <f>SUM(E2:E382)</f>
        <v>761440</v>
      </c>
      <c r="F383" s="15">
        <f>SUM(F2:F382)</f>
        <v>920560</v>
      </c>
      <c r="G383" s="15">
        <f>SUM(G2:G382)-المصروفات!D18</f>
        <v>155895</v>
      </c>
      <c r="H383" s="66"/>
      <c r="I383" s="9"/>
      <c r="J383" s="85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58">
        <f>SUM(X2:X341)</f>
        <v>253970</v>
      </c>
    </row>
    <row r="384" spans="1:25" ht="15">
      <c r="B384" s="50"/>
      <c r="D384" s="50"/>
      <c r="E384" s="78"/>
      <c r="F384" s="78"/>
      <c r="G384" s="78"/>
      <c r="H384" s="50"/>
      <c r="I384" s="17"/>
      <c r="X384" s="50"/>
    </row>
    <row r="385" spans="2:24" ht="15">
      <c r="B385" s="50"/>
      <c r="D385" s="50"/>
      <c r="E385" s="50"/>
      <c r="F385" s="50"/>
      <c r="G385" s="50"/>
      <c r="H385" s="50"/>
      <c r="I385" s="74"/>
      <c r="J385" s="36"/>
      <c r="P385" s="36"/>
      <c r="X385" s="50"/>
    </row>
    <row r="386" spans="2:24" ht="15">
      <c r="B386" s="50"/>
      <c r="D386" s="50"/>
      <c r="E386" s="50"/>
      <c r="F386" s="77"/>
      <c r="G386" s="77"/>
      <c r="H386" s="50"/>
      <c r="I386" s="74"/>
      <c r="J386" s="77"/>
      <c r="K386" s="77"/>
      <c r="L386" s="77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7"/>
      <c r="X386" s="77"/>
    </row>
    <row r="387" spans="2:24" ht="15">
      <c r="B387" s="50"/>
      <c r="D387" s="50"/>
      <c r="E387" s="50"/>
      <c r="F387" s="77"/>
      <c r="G387" s="77"/>
      <c r="H387" s="50"/>
      <c r="I387" s="74"/>
      <c r="J387" s="77"/>
      <c r="K387" s="77"/>
      <c r="L387" s="77"/>
      <c r="M387" s="77"/>
      <c r="N387" s="77"/>
      <c r="O387" s="77"/>
      <c r="P387" s="77"/>
      <c r="Q387" s="77"/>
      <c r="R387" s="77"/>
      <c r="S387" s="77"/>
      <c r="T387" s="77"/>
      <c r="U387" s="77"/>
      <c r="V387" s="77"/>
      <c r="W387" s="77"/>
      <c r="X387" s="77"/>
    </row>
    <row r="388" spans="2:24">
      <c r="B388" s="50"/>
      <c r="D388" s="83" t="s">
        <v>419</v>
      </c>
      <c r="E388" s="36">
        <f>(58200-3500)-3500</f>
        <v>51200</v>
      </c>
      <c r="F388" s="77"/>
      <c r="G388" s="77"/>
      <c r="H388" s="50"/>
      <c r="I388" s="74"/>
      <c r="J388" s="77"/>
      <c r="K388" s="77"/>
      <c r="L388" s="77"/>
      <c r="M388" s="77"/>
      <c r="N388" s="77"/>
      <c r="O388" s="77"/>
      <c r="P388" s="77"/>
      <c r="Q388" s="77"/>
      <c r="R388" s="77"/>
      <c r="S388" s="77"/>
      <c r="T388" s="77"/>
      <c r="U388" s="77"/>
      <c r="V388" s="77"/>
      <c r="W388" s="77"/>
      <c r="X388" s="77"/>
    </row>
    <row r="389" spans="2:24">
      <c r="B389" s="50"/>
      <c r="D389" s="83" t="s">
        <v>420</v>
      </c>
      <c r="E389" s="36">
        <v>800</v>
      </c>
      <c r="F389" s="77"/>
      <c r="G389" s="77"/>
      <c r="H389" s="50"/>
      <c r="I389" s="74"/>
      <c r="J389" s="77"/>
      <c r="K389" s="77"/>
      <c r="L389" s="77"/>
      <c r="M389" s="77"/>
      <c r="N389" s="77"/>
      <c r="O389" s="77"/>
      <c r="P389" s="77"/>
      <c r="Q389" s="77"/>
      <c r="R389" s="77"/>
      <c r="S389" s="77"/>
      <c r="T389" s="77"/>
      <c r="U389" s="77"/>
      <c r="V389" s="77"/>
      <c r="W389" s="77"/>
      <c r="X389" s="77"/>
    </row>
    <row r="390" spans="2:24">
      <c r="B390" s="50"/>
      <c r="D390" s="24" t="s">
        <v>421</v>
      </c>
      <c r="E390" s="36">
        <v>6241</v>
      </c>
      <c r="F390" s="77"/>
      <c r="G390" s="77"/>
      <c r="H390" s="50"/>
      <c r="I390" s="74"/>
      <c r="J390" s="77"/>
      <c r="K390" s="77"/>
      <c r="L390" s="77"/>
      <c r="M390" s="77"/>
      <c r="N390" s="77"/>
      <c r="O390" s="77"/>
      <c r="P390" s="77"/>
      <c r="Q390" s="77"/>
      <c r="R390" s="77"/>
      <c r="S390" s="77"/>
      <c r="T390" s="77"/>
      <c r="U390" s="77"/>
      <c r="V390" s="77"/>
      <c r="W390" s="77"/>
      <c r="X390" s="77"/>
    </row>
    <row r="391" spans="2:24">
      <c r="B391" s="50"/>
      <c r="D391" s="83" t="s">
        <v>422</v>
      </c>
      <c r="E391" s="36">
        <v>41000</v>
      </c>
      <c r="F391" s="77"/>
      <c r="G391" s="77"/>
      <c r="H391" s="50"/>
      <c r="I391" s="74"/>
      <c r="J391" s="77"/>
      <c r="K391" s="77"/>
      <c r="L391" s="77"/>
      <c r="M391" s="77"/>
      <c r="N391" s="77"/>
      <c r="O391" s="77"/>
      <c r="P391" s="77"/>
      <c r="Q391" s="77"/>
      <c r="R391" s="77"/>
      <c r="S391" s="77"/>
      <c r="T391" s="77"/>
      <c r="U391" s="77"/>
      <c r="V391" s="77"/>
      <c r="W391" s="77"/>
      <c r="X391" s="77"/>
    </row>
    <row r="392" spans="2:24">
      <c r="B392" s="50"/>
      <c r="D392" s="83" t="s">
        <v>423</v>
      </c>
      <c r="E392" s="36">
        <f>المصروفات!D18</f>
        <v>2900</v>
      </c>
      <c r="F392" s="77"/>
      <c r="G392" s="77"/>
      <c r="H392" s="50"/>
      <c r="I392" s="74"/>
      <c r="J392" s="77"/>
      <c r="K392" s="77"/>
      <c r="L392" s="77"/>
      <c r="M392" s="77"/>
      <c r="N392" s="77"/>
      <c r="O392" s="77"/>
      <c r="P392" s="77"/>
      <c r="Q392" s="77"/>
      <c r="R392" s="77"/>
      <c r="S392" s="77"/>
      <c r="T392" s="77"/>
      <c r="U392" s="77"/>
      <c r="V392" s="77"/>
      <c r="W392" s="77"/>
      <c r="X392" s="77"/>
    </row>
    <row r="393" spans="2:24" ht="15">
      <c r="B393" s="50"/>
      <c r="D393" s="50"/>
      <c r="E393" s="50"/>
      <c r="F393" s="77"/>
      <c r="G393" s="77"/>
      <c r="H393" s="50"/>
      <c r="I393" s="74"/>
      <c r="J393" s="77"/>
      <c r="K393" s="77"/>
      <c r="L393" s="77"/>
      <c r="M393" s="77"/>
      <c r="N393" s="77"/>
      <c r="O393" s="77"/>
      <c r="P393" s="77"/>
      <c r="Q393" s="77"/>
      <c r="R393" s="77"/>
      <c r="S393" s="77"/>
      <c r="T393" s="77"/>
      <c r="U393" s="77"/>
      <c r="V393" s="77"/>
      <c r="W393" s="77"/>
      <c r="X393" s="77"/>
    </row>
  </sheetData>
  <mergeCells count="2">
    <mergeCell ref="Y2:Y26"/>
    <mergeCell ref="Y27:Y38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F20"/>
  <sheetViews>
    <sheetView rightToLeft="1" workbookViewId="0"/>
  </sheetViews>
  <sheetFormatPr defaultColWidth="9.85546875" defaultRowHeight="15" customHeight="1"/>
  <cols>
    <col min="2" max="2" width="28.28515625" customWidth="1"/>
    <col min="3" max="3" width="13.5703125" customWidth="1"/>
    <col min="5" max="5" width="17.85546875" customWidth="1"/>
  </cols>
  <sheetData>
    <row r="1" spans="1:6">
      <c r="A1" s="50" t="s">
        <v>0</v>
      </c>
      <c r="B1" s="50" t="s">
        <v>424</v>
      </c>
      <c r="C1" s="50" t="s">
        <v>3</v>
      </c>
      <c r="D1" s="50" t="s">
        <v>425</v>
      </c>
      <c r="E1" s="50" t="s">
        <v>426</v>
      </c>
      <c r="F1" s="50"/>
    </row>
    <row r="2" spans="1:6">
      <c r="A2" s="50">
        <v>1</v>
      </c>
      <c r="B2" s="50" t="s">
        <v>427</v>
      </c>
      <c r="C2" s="50" t="s">
        <v>74</v>
      </c>
      <c r="D2" s="50">
        <v>700</v>
      </c>
      <c r="E2" s="50"/>
      <c r="F2" s="50"/>
    </row>
    <row r="3" spans="1:6">
      <c r="A3" s="50">
        <v>2</v>
      </c>
      <c r="B3" s="50" t="s">
        <v>427</v>
      </c>
      <c r="C3" s="50" t="s">
        <v>276</v>
      </c>
      <c r="D3" s="50">
        <v>700</v>
      </c>
      <c r="E3" s="50"/>
      <c r="F3" s="50"/>
    </row>
    <row r="4" spans="1:6">
      <c r="A4" s="50">
        <v>3</v>
      </c>
      <c r="B4" s="50" t="s">
        <v>428</v>
      </c>
      <c r="C4" s="50" t="s">
        <v>429</v>
      </c>
      <c r="D4" s="50">
        <v>800</v>
      </c>
      <c r="E4" s="50" t="s">
        <v>430</v>
      </c>
      <c r="F4" s="50"/>
    </row>
    <row r="5" spans="1:6">
      <c r="A5" s="50"/>
      <c r="B5" s="50" t="s">
        <v>431</v>
      </c>
      <c r="C5" s="50" t="s">
        <v>429</v>
      </c>
      <c r="D5" s="50">
        <v>700</v>
      </c>
      <c r="E5" s="50" t="s">
        <v>432</v>
      </c>
      <c r="F5" s="50"/>
    </row>
    <row r="6" spans="1:6">
      <c r="A6" s="50"/>
      <c r="B6" s="50"/>
      <c r="C6" s="50"/>
      <c r="D6" s="50"/>
      <c r="E6" s="50"/>
      <c r="F6" s="50"/>
    </row>
    <row r="7" spans="1:6">
      <c r="A7" s="50"/>
      <c r="B7" s="50"/>
      <c r="C7" s="50"/>
      <c r="D7" s="50"/>
      <c r="E7" s="50"/>
      <c r="F7" s="50"/>
    </row>
    <row r="8" spans="1:6">
      <c r="A8" s="50"/>
      <c r="B8" s="50"/>
      <c r="C8" s="50"/>
      <c r="D8" s="50"/>
      <c r="E8" s="50"/>
      <c r="F8" s="50"/>
    </row>
    <row r="9" spans="1:6">
      <c r="A9" s="50"/>
      <c r="B9" s="50"/>
      <c r="C9" s="50"/>
      <c r="D9" s="50"/>
      <c r="E9" s="50"/>
      <c r="F9" s="50"/>
    </row>
    <row r="10" spans="1:6">
      <c r="A10" s="50"/>
      <c r="B10" s="50"/>
      <c r="C10" s="50"/>
      <c r="D10" s="50"/>
      <c r="E10" s="50"/>
      <c r="F10" s="50"/>
    </row>
    <row r="11" spans="1:6">
      <c r="A11" s="50"/>
      <c r="B11" s="50"/>
      <c r="C11" s="50"/>
      <c r="D11" s="50"/>
      <c r="E11" s="50"/>
      <c r="F11" s="50"/>
    </row>
    <row r="12" spans="1:6">
      <c r="A12" s="50"/>
      <c r="B12" s="50"/>
      <c r="C12" s="50"/>
      <c r="D12" s="50"/>
      <c r="E12" s="50"/>
      <c r="F12" s="50"/>
    </row>
    <row r="13" spans="1:6">
      <c r="A13" s="50"/>
      <c r="B13" s="50"/>
      <c r="C13" s="50"/>
      <c r="D13" s="50"/>
      <c r="E13" s="50"/>
      <c r="F13" s="50"/>
    </row>
    <row r="14" spans="1:6">
      <c r="A14" s="50"/>
      <c r="B14" s="50"/>
      <c r="C14" s="50"/>
      <c r="D14" s="50"/>
      <c r="E14" s="50"/>
      <c r="F14" s="50"/>
    </row>
    <row r="15" spans="1:6">
      <c r="A15" s="50"/>
      <c r="B15" s="50"/>
      <c r="C15" s="50"/>
      <c r="D15" s="50"/>
      <c r="E15" s="50"/>
      <c r="F15" s="50"/>
    </row>
    <row r="16" spans="1:6">
      <c r="A16" s="50"/>
      <c r="B16" s="50"/>
      <c r="C16" s="50"/>
      <c r="D16" s="50"/>
      <c r="E16" s="50"/>
      <c r="F16" s="50"/>
    </row>
    <row r="17" spans="1:6">
      <c r="A17" s="50"/>
      <c r="B17" s="50"/>
      <c r="C17" s="50"/>
      <c r="D17" s="50"/>
      <c r="E17" s="50"/>
      <c r="F17" s="50"/>
    </row>
    <row r="18" spans="1:6">
      <c r="A18" s="50"/>
      <c r="B18" s="50"/>
      <c r="C18" s="50" t="s">
        <v>433</v>
      </c>
      <c r="D18" s="50">
        <f>SUM(D2:D17)</f>
        <v>2900</v>
      </c>
      <c r="E18" s="50"/>
      <c r="F18" s="50"/>
    </row>
    <row r="19" spans="1:6">
      <c r="A19" s="50"/>
      <c r="B19" s="50"/>
      <c r="C19" s="50"/>
      <c r="D19" s="50"/>
      <c r="E19" s="50"/>
      <c r="F19" s="50"/>
    </row>
    <row r="20" spans="1:6">
      <c r="A20" s="50"/>
      <c r="B20" s="50"/>
      <c r="C20" s="50"/>
      <c r="D20" s="50"/>
      <c r="E20" s="50"/>
      <c r="F20" s="5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F20"/>
  <sheetViews>
    <sheetView rightToLeft="1" workbookViewId="0"/>
  </sheetViews>
  <sheetFormatPr defaultColWidth="9.85546875" defaultRowHeight="15.75" customHeight="1"/>
  <cols>
    <col min="1" max="1" width="3.140625" style="38" customWidth="1"/>
    <col min="2" max="2" width="29.5703125" style="38" customWidth="1"/>
    <col min="3" max="3" width="14.42578125" style="38" customWidth="1"/>
    <col min="4" max="4" width="16.85546875" style="31" customWidth="1"/>
    <col min="5" max="5" width="9.42578125" style="38" customWidth="1"/>
    <col min="6" max="6" width="14.7109375" style="38" customWidth="1"/>
  </cols>
  <sheetData>
    <row r="1" spans="1:6">
      <c r="A1" s="38" t="s">
        <v>0</v>
      </c>
      <c r="B1" s="38" t="s">
        <v>2</v>
      </c>
      <c r="C1" s="38" t="s">
        <v>434</v>
      </c>
      <c r="D1" s="31" t="s">
        <v>435</v>
      </c>
      <c r="E1" s="38" t="s">
        <v>436</v>
      </c>
      <c r="F1" s="38" t="s">
        <v>437</v>
      </c>
    </row>
    <row r="2" spans="1:6">
      <c r="A2" s="38">
        <v>1</v>
      </c>
      <c r="B2" s="38" t="s">
        <v>438</v>
      </c>
      <c r="C2" s="38" t="s">
        <v>439</v>
      </c>
      <c r="D2" s="31">
        <v>2550</v>
      </c>
      <c r="E2" s="20">
        <v>41214</v>
      </c>
      <c r="F2" s="38" t="s">
        <v>440</v>
      </c>
    </row>
    <row r="3" spans="1:6">
      <c r="A3" s="38">
        <v>2</v>
      </c>
      <c r="B3" s="38" t="s">
        <v>441</v>
      </c>
      <c r="C3" s="38" t="s">
        <v>96</v>
      </c>
      <c r="D3" s="31">
        <v>2300</v>
      </c>
      <c r="E3" s="20">
        <v>41214</v>
      </c>
      <c r="F3" s="38" t="s">
        <v>440</v>
      </c>
    </row>
    <row r="4" spans="1:6">
      <c r="A4" s="56"/>
      <c r="B4" s="56"/>
      <c r="C4" s="56"/>
      <c r="D4" s="56"/>
      <c r="E4" s="56"/>
      <c r="F4" s="56"/>
    </row>
    <row r="5" spans="1:6">
      <c r="A5" s="56"/>
      <c r="B5" s="56"/>
      <c r="C5" s="56"/>
      <c r="D5" s="56"/>
      <c r="E5" s="56"/>
      <c r="F5" s="56"/>
    </row>
    <row r="6" spans="1:6">
      <c r="A6" s="56"/>
      <c r="B6" s="56"/>
      <c r="C6" s="56"/>
      <c r="D6" s="56"/>
      <c r="E6" s="56"/>
      <c r="F6" s="56"/>
    </row>
    <row r="7" spans="1:6">
      <c r="A7" s="56"/>
      <c r="B7" s="56"/>
      <c r="C7" s="56"/>
      <c r="D7" s="56"/>
      <c r="E7" s="56"/>
      <c r="F7" s="56"/>
    </row>
    <row r="8" spans="1:6">
      <c r="A8" s="56"/>
      <c r="B8" s="56"/>
      <c r="C8" s="56"/>
      <c r="D8" s="56"/>
      <c r="E8" s="56"/>
      <c r="F8" s="56"/>
    </row>
    <row r="9" spans="1:6">
      <c r="A9" s="56"/>
      <c r="B9" s="56"/>
      <c r="C9" s="56"/>
      <c r="D9" s="56"/>
      <c r="E9" s="56"/>
      <c r="F9" s="56"/>
    </row>
    <row r="10" spans="1:6">
      <c r="A10" s="56"/>
      <c r="B10" s="56"/>
      <c r="C10" s="56"/>
      <c r="D10" s="56"/>
      <c r="E10" s="56"/>
      <c r="F10" s="56"/>
    </row>
    <row r="11" spans="1:6">
      <c r="A11" s="56"/>
      <c r="B11" s="56"/>
      <c r="C11" s="56"/>
      <c r="D11" s="56"/>
      <c r="E11" s="56"/>
      <c r="F11" s="56"/>
    </row>
    <row r="12" spans="1:6">
      <c r="A12" s="56"/>
      <c r="B12" s="56"/>
      <c r="C12" s="56"/>
      <c r="D12" s="56"/>
      <c r="E12" s="56"/>
      <c r="F12" s="56"/>
    </row>
    <row r="13" spans="1:6">
      <c r="A13" s="56"/>
      <c r="B13" s="56"/>
      <c r="C13" s="56"/>
      <c r="D13" s="56"/>
      <c r="E13" s="56"/>
      <c r="F13" s="56"/>
    </row>
    <row r="14" spans="1:6">
      <c r="A14" s="56"/>
      <c r="B14" s="56"/>
      <c r="C14" s="56"/>
      <c r="D14" s="56"/>
      <c r="E14" s="56"/>
      <c r="F14" s="56"/>
    </row>
    <row r="15" spans="1:6">
      <c r="A15" s="56"/>
      <c r="B15" s="56"/>
      <c r="C15" s="56"/>
      <c r="D15" s="56"/>
      <c r="E15" s="56"/>
      <c r="F15" s="56"/>
    </row>
    <row r="16" spans="1:6">
      <c r="A16" s="56"/>
      <c r="B16" s="56"/>
      <c r="C16" s="56"/>
      <c r="D16" s="56"/>
      <c r="E16" s="56"/>
      <c r="F16" s="56"/>
    </row>
    <row r="17" spans="1:6">
      <c r="A17" s="56"/>
      <c r="B17" s="56"/>
      <c r="C17" s="56"/>
      <c r="D17" s="56"/>
      <c r="E17" s="56"/>
      <c r="F17" s="56"/>
    </row>
    <row r="18" spans="1:6">
      <c r="A18" s="56"/>
      <c r="B18" s="56"/>
      <c r="C18" s="56"/>
      <c r="D18" s="56"/>
      <c r="E18" s="56"/>
      <c r="F18" s="56"/>
    </row>
    <row r="19" spans="1:6">
      <c r="A19" s="94" t="s">
        <v>442</v>
      </c>
      <c r="B19" s="94"/>
      <c r="C19" s="94"/>
      <c r="D19" s="31">
        <f>SUM(D2:D18)</f>
        <v>4850</v>
      </c>
      <c r="E19" s="20"/>
      <c r="F19" s="56"/>
    </row>
    <row r="20" spans="1:6">
      <c r="A20" s="56"/>
      <c r="B20" s="56"/>
      <c r="C20" s="56"/>
      <c r="D20" s="56"/>
      <c r="E20" s="56"/>
      <c r="F20" s="56"/>
    </row>
  </sheetData>
  <mergeCells count="1">
    <mergeCell ref="A19:C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الاقساط</vt:lpstr>
      <vt:lpstr>المصروفات</vt:lpstr>
      <vt:lpstr>شيت الحجز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121926</cp:lastModifiedBy>
  <dcterms:created xsi:type="dcterms:W3CDTF">2012-11-13T06:02:40Z</dcterms:created>
  <dcterms:modified xsi:type="dcterms:W3CDTF">2012-11-13T06:02:40Z</dcterms:modified>
</cp:coreProperties>
</file>